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065- อาคารสถานที่\001 หน่วยอาคารสถานที่\65-งานก่อสร้าง\สิ่งก่อสร้าง งปม.68 งบรายได้\งปม.68\02.ปรับปรุงหลังคาอาคารเรียนรวม(อาคารสำนักงาน)งบ 1.5 ล้าน\"/>
    </mc:Choice>
  </mc:AlternateContent>
  <xr:revisionPtr revIDLastSave="0" documentId="13_ncr:1_{967DDF6E-1A16-4C45-8253-8D91D090E0A2}" xr6:coauthVersionLast="47" xr6:coauthVersionMax="47" xr10:uidLastSave="{00000000-0000-0000-0000-000000000000}"/>
  <bookViews>
    <workbookView xWindow="-120" yWindow="-120" windowWidth="29040" windowHeight="15720" activeTab="4" xr2:uid="{0F59DEA8-9B2F-4ADE-9330-495CA49F79F2}"/>
  </bookViews>
  <sheets>
    <sheet name="Factor F" sheetId="10" r:id="rId1"/>
    <sheet name="แบบ ปร.6" sheetId="2" r:id="rId2"/>
    <sheet name="แบบ ปร.5(ก)" sheetId="3" r:id="rId3"/>
    <sheet name="แบบแดงการคำนวณและเหตุผล" sheetId="4" r:id="rId4"/>
    <sheet name="แบบ ปร.4" sheetId="1" r:id="rId5"/>
    <sheet name="ปรับลด" sheetId="8" r:id="rId6"/>
    <sheet name="Sheet1" sheetId="5" r:id="rId7"/>
    <sheet name="Sheet2" sheetId="6" r:id="rId8"/>
    <sheet name="Sheet3" sheetId="7" r:id="rId9"/>
    <sheet name="Sheet4" sheetId="9" r:id="rId10"/>
  </sheets>
  <externalReferences>
    <externalReference r:id="rId11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8" i="1" l="1"/>
  <c r="H18" i="1"/>
  <c r="M25" i="2"/>
  <c r="M19" i="2"/>
  <c r="M24" i="1"/>
  <c r="M18" i="1"/>
  <c r="P15" i="1"/>
  <c r="L24" i="1"/>
  <c r="L18" i="1"/>
  <c r="L14" i="1"/>
  <c r="H24" i="10"/>
  <c r="F23" i="10"/>
  <c r="D23" i="10"/>
  <c r="D26" i="10" s="1"/>
  <c r="A2" i="10"/>
  <c r="I18" i="1" l="1"/>
  <c r="H23" i="1"/>
  <c r="F23" i="1"/>
  <c r="H22" i="1"/>
  <c r="F22" i="1"/>
  <c r="H21" i="1"/>
  <c r="F21" i="1"/>
  <c r="H19" i="1"/>
  <c r="F19" i="1"/>
  <c r="I19" i="1" s="1"/>
  <c r="H17" i="1"/>
  <c r="F17" i="1"/>
  <c r="H16" i="1"/>
  <c r="F16" i="1"/>
  <c r="H15" i="1"/>
  <c r="F15" i="1"/>
  <c r="H13" i="1"/>
  <c r="F13" i="1"/>
  <c r="H12" i="1"/>
  <c r="F12" i="1"/>
  <c r="H11" i="1"/>
  <c r="F11" i="1"/>
  <c r="H23" i="9"/>
  <c r="I23" i="9" s="1"/>
  <c r="F23" i="9"/>
  <c r="H22" i="9"/>
  <c r="I22" i="9" s="1"/>
  <c r="F22" i="9"/>
  <c r="H21" i="9"/>
  <c r="F21" i="9"/>
  <c r="I21" i="9" s="1"/>
  <c r="H19" i="9"/>
  <c r="F19" i="9"/>
  <c r="F25" i="9" s="1"/>
  <c r="H17" i="9"/>
  <c r="I17" i="9" s="1"/>
  <c r="F17" i="9"/>
  <c r="H16" i="9"/>
  <c r="I16" i="9" s="1"/>
  <c r="F16" i="9"/>
  <c r="H15" i="9"/>
  <c r="I15" i="9" s="1"/>
  <c r="F15" i="9"/>
  <c r="H13" i="9"/>
  <c r="F13" i="9"/>
  <c r="H12" i="9"/>
  <c r="I12" i="9" s="1"/>
  <c r="F12" i="9"/>
  <c r="H11" i="9"/>
  <c r="I11" i="9" s="1"/>
  <c r="F11" i="9"/>
  <c r="H23" i="8"/>
  <c r="I23" i="8" s="1"/>
  <c r="F23" i="8"/>
  <c r="H22" i="8"/>
  <c r="F22" i="8"/>
  <c r="H21" i="8"/>
  <c r="F21" i="8"/>
  <c r="H19" i="8"/>
  <c r="F19" i="8"/>
  <c r="H17" i="8"/>
  <c r="F17" i="8"/>
  <c r="H16" i="8"/>
  <c r="I16" i="8" s="1"/>
  <c r="F16" i="8"/>
  <c r="H15" i="8"/>
  <c r="F15" i="8"/>
  <c r="H13" i="8"/>
  <c r="F13" i="8"/>
  <c r="H12" i="8"/>
  <c r="F12" i="8"/>
  <c r="H11" i="8"/>
  <c r="F11" i="8"/>
  <c r="G16" i="6"/>
  <c r="H12" i="6"/>
  <c r="I12" i="6" s="1"/>
  <c r="F12" i="6"/>
  <c r="H11" i="6"/>
  <c r="I11" i="6" s="1"/>
  <c r="F11" i="6"/>
  <c r="H10" i="6"/>
  <c r="H16" i="6" s="1"/>
  <c r="F10" i="6"/>
  <c r="F16" i="6" s="1"/>
  <c r="G16" i="5"/>
  <c r="H12" i="5"/>
  <c r="F12" i="5"/>
  <c r="H11" i="5"/>
  <c r="F11" i="5"/>
  <c r="H10" i="5"/>
  <c r="F10" i="5"/>
  <c r="I16" i="1" l="1"/>
  <c r="I21" i="1"/>
  <c r="I15" i="1"/>
  <c r="I23" i="1"/>
  <c r="I12" i="1"/>
  <c r="I22" i="1"/>
  <c r="I11" i="1"/>
  <c r="I17" i="1"/>
  <c r="F25" i="1"/>
  <c r="I13" i="1"/>
  <c r="H25" i="1"/>
  <c r="I13" i="9"/>
  <c r="I19" i="9"/>
  <c r="J13" i="9"/>
  <c r="I25" i="9"/>
  <c r="D26" i="9" s="1"/>
  <c r="J16" i="9"/>
  <c r="J17" i="9" s="1"/>
  <c r="J19" i="9" s="1"/>
  <c r="J21" i="9" s="1"/>
  <c r="J23" i="9" s="1"/>
  <c r="H25" i="9"/>
  <c r="F25" i="8"/>
  <c r="I17" i="8"/>
  <c r="I19" i="8"/>
  <c r="I12" i="8"/>
  <c r="I22" i="8"/>
  <c r="H25" i="8"/>
  <c r="I21" i="8"/>
  <c r="I13" i="8"/>
  <c r="I15" i="8"/>
  <c r="I11" i="8"/>
  <c r="I10" i="6"/>
  <c r="I16" i="6" s="1"/>
  <c r="D17" i="6" s="1"/>
  <c r="F16" i="5"/>
  <c r="I10" i="5"/>
  <c r="I11" i="5"/>
  <c r="I12" i="5"/>
  <c r="H16" i="5"/>
  <c r="J13" i="1" l="1"/>
  <c r="J16" i="1" s="1"/>
  <c r="J17" i="1"/>
  <c r="J19" i="1" s="1"/>
  <c r="J21" i="1" s="1"/>
  <c r="J23" i="1" s="1"/>
  <c r="I25" i="1"/>
  <c r="D26" i="1" s="1"/>
  <c r="J13" i="8"/>
  <c r="J16" i="8" s="1"/>
  <c r="J17" i="8" s="1"/>
  <c r="I25" i="8"/>
  <c r="D26" i="8" s="1"/>
  <c r="I16" i="5"/>
  <c r="D17" i="5" s="1"/>
  <c r="C14" i="3" l="1"/>
  <c r="N9" i="10" s="1"/>
  <c r="N12" i="10" s="1"/>
  <c r="N17" i="10" s="1"/>
  <c r="J19" i="8"/>
  <c r="J21" i="8" s="1"/>
  <c r="J23" i="8" s="1"/>
  <c r="E14" i="3" l="1"/>
  <c r="E25" i="3" s="1"/>
  <c r="C13" i="2" s="1"/>
  <c r="C17" i="2" s="1"/>
  <c r="K23" i="10"/>
  <c r="E26" i="10"/>
  <c r="V26" i="10" s="1"/>
  <c r="N26" i="10" s="1"/>
  <c r="C19" i="2" l="1"/>
  <c r="J13" i="2"/>
  <c r="O12" i="1" s="1"/>
  <c r="J12" i="2"/>
  <c r="O11" i="1" s="1"/>
  <c r="W10" i="10"/>
  <c r="Y10" i="10"/>
  <c r="J17" i="2" l="1"/>
  <c r="J16" i="2"/>
  <c r="B21" i="2"/>
  <c r="J14" i="2"/>
  <c r="O13" i="1" s="1"/>
  <c r="O15" i="1" s="1"/>
</calcChain>
</file>

<file path=xl/sharedStrings.xml><?xml version="1.0" encoding="utf-8"?>
<sst xmlns="http://schemas.openxmlformats.org/spreadsheetml/2006/main" count="413" uniqueCount="147">
  <si>
    <t>แบบ ปร.4</t>
  </si>
  <si>
    <t>แบบเลขที่</t>
  </si>
  <si>
    <t>รายการเลขที่</t>
  </si>
  <si>
    <t>กอง</t>
  </si>
  <si>
    <t>กรม</t>
  </si>
  <si>
    <t xml:space="preserve">ประมาณการโดย </t>
  </si>
  <si>
    <t xml:space="preserve">เมื่อ </t>
  </si>
  <si>
    <t>เลขที่</t>
  </si>
  <si>
    <t xml:space="preserve">รายการ </t>
  </si>
  <si>
    <t>จำนวน</t>
  </si>
  <si>
    <t>หน่วย</t>
  </si>
  <si>
    <t>ค่าวัสดุสิ่งของ</t>
  </si>
  <si>
    <t>ค่าแรงงาน</t>
  </si>
  <si>
    <t>รวมเป็นเงิน</t>
  </si>
  <si>
    <t>ราคา</t>
  </si>
  <si>
    <t>จำนวนเงิน</t>
  </si>
  <si>
    <t>บาท</t>
  </si>
  <si>
    <t>รวมค่าใช้จ่าย</t>
  </si>
  <si>
    <t>รวมราคาค่าวัสดุและค่าแรงงาน</t>
  </si>
  <si>
    <t>4/12</t>
  </si>
  <si>
    <t>รายการปรับปรุงอาคารสำนักงานบริหาร มทร.ล้านนา เชียงราย</t>
  </si>
  <si>
    <t>งานซ่อมแซมหลังคาและดาดฟ้า</t>
  </si>
  <si>
    <t>งานซ่อมแซมฝ้าเพดาน</t>
  </si>
  <si>
    <t>งานปรับปรุงและซ่อมแซมระบบสุขาภิบาลห้องน้ำ</t>
  </si>
  <si>
    <t>งานปรับปรุงและซ่อมแซมระบบไฟฟ้าด้านหน้าอาคาร</t>
  </si>
  <si>
    <t>งาน</t>
  </si>
  <si>
    <t>ตร.ม.</t>
  </si>
  <si>
    <t>แบบ  ปร.6 แผ่นที่.....1../....1.....</t>
  </si>
  <si>
    <t>แบบสรุปราคากลางงานก่อสร้างอาคาร</t>
  </si>
  <si>
    <t>สถานที่ก่อสร้าง มหาวิทยาลัยเทคโนโลยีราชมงคลล้านนา เชียงราย</t>
  </si>
  <si>
    <t>หน่วยงานเจ้าของโครงการ/งานก่อสร้าง มหาวิทยาลัยเทคโนโลยีราชมงคลล้านนา เชียงราย</t>
  </si>
  <si>
    <t>แบบ ปร.4  ที่แนบ   2 แผ่น</t>
  </si>
  <si>
    <t>หน่วย : บาท</t>
  </si>
  <si>
    <t>ลำดับที่</t>
  </si>
  <si>
    <t>รายการ</t>
  </si>
  <si>
    <t>ค่าก่อสร้าง</t>
  </si>
  <si>
    <t>หมายเหตุ</t>
  </si>
  <si>
    <t>ค่างานก่อสร้าง</t>
  </si>
  <si>
    <t>รวมค่าก่อสร้างทั้งโครงการ/งานก่อสร้าง</t>
  </si>
  <si>
    <t>สว่นปรัดลด</t>
  </si>
  <si>
    <t>ราคากลาง</t>
  </si>
  <si>
    <t>สรุป</t>
  </si>
  <si>
    <t>แบบ  ปร.5 (ก)</t>
  </si>
  <si>
    <t>แบบสรุปค่าก่อสร้าง</t>
  </si>
  <si>
    <t>กลุ่มงาน/งาน</t>
  </si>
  <si>
    <t>แบบ ปร.4 ที่แนบ มีจำนวน        1      ชุด ( 2 แผ่น )</t>
  </si>
  <si>
    <t>ค่างานต้นทุน</t>
  </si>
  <si>
    <t>Factor F</t>
  </si>
  <si>
    <t>เงื่อนไขการใช้ตาราง Factor F</t>
  </si>
  <si>
    <t>เงื่อนไขล่วงหน้าจ่าย......................0.........%</t>
  </si>
  <si>
    <t>เงินประกันผลงานหัก.....................0........%</t>
  </si>
  <si>
    <t>ภาษีมูลค่าเพิ่ม...............................7.........%</t>
  </si>
  <si>
    <t>รวมค่าก่อสร้าง</t>
  </si>
  <si>
    <t>หน้าที่......./..........</t>
  </si>
  <si>
    <t>แบบแสดงการคำนวณและเหตุผลความจำเป็น</t>
  </si>
  <si>
    <t>สำหรับค่าใช้จ่ายพิเศษตามข้อกำหนดฯ</t>
  </si>
  <si>
    <t>(ระบุรายการค่าใช้จ่ายพิเศษตามข้อกำหนด)</t>
  </si>
  <si>
    <t>ชื่อโครงการ/งานก่อสร้าง</t>
  </si>
  <si>
    <t>สถานที่ก่อสร้าง</t>
  </si>
  <si>
    <t>หน่วยงานเจ้าของโครงการ/งานก่อสร้าง</t>
  </si>
  <si>
    <t>คำนวณราคากลางโดย</t>
  </si>
  <si>
    <t>เมื่อวันที่            เดือน                          พ.ศ.</t>
  </si>
  <si>
    <t>เหตุผลและความจำเป็นที่ต้องมีค่าใช้จ่ายพิเศษตามข้อกำหนดฯ รายการนี้</t>
  </si>
  <si>
    <t>รายละเอียดการคำนวณ</t>
  </si>
  <si>
    <t>กลุ่มงาน/งาน...............</t>
  </si>
  <si>
    <t>..............ฯลฯ................</t>
  </si>
  <si>
    <t>ค่าภาษีมูลค่าเพิ่ม</t>
  </si>
  <si>
    <t>(สำหรับรายการที่มีภาษีมูลค่าเพิ่ม)</t>
  </si>
  <si>
    <t>ค่าใช้จ่ายรวมภาษีมูลค่าเพิ่ม</t>
  </si>
  <si>
    <t>ชื่อโครงการงานปรับปรุงอาคารเรียบรวม ( อาคารสำนักงานบริหาร) ต.ทรายขาว อ.พาน จ.เชียงราย</t>
  </si>
  <si>
    <t>.- โถงทางเดิน</t>
  </si>
  <si>
    <t>.- ห้อง สนง.กิจการนักศึกษา</t>
  </si>
  <si>
    <t>งานรื้อถอนพร้อมติดตั้ง บานประตูห้องสำนักงาน</t>
  </si>
  <si>
    <t>บาน</t>
  </si>
  <si>
    <r>
      <t xml:space="preserve">รายการประมาณการ </t>
    </r>
    <r>
      <rPr>
        <sz val="16"/>
        <rFont val="TH Sarabun New"/>
        <family val="2"/>
      </rPr>
      <t>ปรับปรุงอาคารเรียบรวม ( อาคารสำนักงานบริหาร)</t>
    </r>
    <r>
      <rPr>
        <b/>
        <sz val="16"/>
        <rFont val="TH Sarabun New"/>
        <family val="2"/>
      </rPr>
      <t xml:space="preserve"> ต.ทรายขาว อ.พาน จ.เชียงราย</t>
    </r>
  </si>
  <si>
    <r>
      <t xml:space="preserve">สถานที่ก่อสร้าง </t>
    </r>
    <r>
      <rPr>
        <sz val="16"/>
        <color indexed="8"/>
        <rFont val="TH Sarabun New"/>
        <family val="2"/>
      </rPr>
      <t>มหาวิทยาลัยเทคโนโลยีราชมงคลล้านนา เชียงราย</t>
    </r>
  </si>
  <si>
    <t>งานซ่อมแซมหลังคาและทำกันซึมหลังคาดาดฟ้า</t>
  </si>
  <si>
    <t>งานทำกันซึมหลังคาดาดฟ้า</t>
  </si>
  <si>
    <t>งานทำโครงหลังคาพร้อมมุงหลังคา</t>
  </si>
  <si>
    <t>งานรื้อถอนพร้อมติดตั้งวงกบและบานประตูอลูมิเนียมห้องสำนักงาน</t>
  </si>
  <si>
    <t>งานซ่อมแซมหลังคาและทำกันซึมดาดฟ้าอาคารปฏิบัติการไฟฟ้า</t>
  </si>
  <si>
    <t>งานเปลี่ยนแผ่นกระเบื้องมุงหลังคา</t>
  </si>
  <si>
    <t>แผ่น</t>
  </si>
  <si>
    <t>งานปรับปรุงหลังคาทางเข้าอาคารวิทยบริการ</t>
  </si>
  <si>
    <t>งานปรับปรุงพื้นกระเบื้องยางห้องสโลปอาคารวิศวกรรมโยธา</t>
  </si>
  <si>
    <t>รายการที่ 1</t>
  </si>
  <si>
    <t>1+2</t>
  </si>
  <si>
    <t>1+2+3</t>
  </si>
  <si>
    <t>1+2+3+4</t>
  </si>
  <si>
    <t>1+2+3+4+5</t>
  </si>
  <si>
    <t>1+2+3+4+5+6</t>
  </si>
  <si>
    <t>ชุด</t>
  </si>
  <si>
    <t>วิธีคำนวณเทียบอัตราส่วนเพื่อหาค่า FACTOR F</t>
  </si>
  <si>
    <t>กรณีค่างานอยู่ระหว่างช่วงของค่างานต้นทุนที่กำหนดในตาราง Factor F ให้เทียบอัตราส่วน เพื่อหา Factor F  ดังนี้</t>
  </si>
  <si>
    <t>สูตร</t>
  </si>
  <si>
    <t>ต้องการหาค่า Factor F ของค่างานต้นทุน</t>
  </si>
  <si>
    <t>=</t>
  </si>
  <si>
    <t>A</t>
  </si>
  <si>
    <t>ค่า Factor F</t>
  </si>
  <si>
    <r>
      <rPr>
        <b/>
        <sz val="16"/>
        <color theme="1"/>
        <rFont val="Angsana New"/>
        <family val="1"/>
      </rPr>
      <t>D</t>
    </r>
    <r>
      <rPr>
        <sz val="16"/>
        <color theme="1"/>
        <rFont val="Angsana New"/>
        <family val="1"/>
      </rPr>
      <t>-</t>
    </r>
  </si>
  <si>
    <t>(</t>
  </si>
  <si>
    <t>D</t>
  </si>
  <si>
    <t>-</t>
  </si>
  <si>
    <t>E</t>
  </si>
  <si>
    <t>)</t>
  </si>
  <si>
    <t>B</t>
  </si>
  <si>
    <t>C</t>
  </si>
  <si>
    <t>ค่าวัสดุและค่าแรงงาน</t>
  </si>
  <si>
    <t>รวมเป็นเงินประมาณ</t>
  </si>
  <si>
    <t>เงื่อนไข</t>
  </si>
  <si>
    <t>เงินล่วงหน้าจ่าย</t>
  </si>
  <si>
    <t>ดอกเบี้ยเงินกู้</t>
  </si>
  <si>
    <t>ต่อปี</t>
  </si>
  <si>
    <t>เงินประกันผลงานหัก</t>
  </si>
  <si>
    <t>ภาษีมูลค่าเพิ่ม</t>
  </si>
  <si>
    <t>เมื่อ</t>
  </si>
  <si>
    <t>ค่างานต้นทุนตัวต่ำกว่าค่างานต้นทุน A</t>
  </si>
  <si>
    <t>ค่างานต้นทุนตัวสูงกว่าค่างานต้นทุน A</t>
  </si>
  <si>
    <t>ค่า Factor F ของค่างานต้นทุน B</t>
  </si>
  <si>
    <t>ค่า Factor F ของค่างานต้นทุน C</t>
  </si>
  <si>
    <t>แทนค่าสูตร</t>
  </si>
  <si>
    <t>x</t>
  </si>
  <si>
    <t>ค่าFactor F</t>
  </si>
  <si>
    <t xml:space="preserve"> </t>
  </si>
  <si>
    <t>คำนวณราคากลางเมื่อวันที่      เดือน  พฤษภาคม    พ.ศ. 2568</t>
  </si>
  <si>
    <t>คำนวณราคากลางเมื่อวันที่      เดือน   พฤษภาคม    พ.ศ. 2568</t>
  </si>
  <si>
    <t>.</t>
  </si>
  <si>
    <t xml:space="preserve"> เดือน     พฤษภาคม    พ.ศ. 2568</t>
  </si>
  <si>
    <r>
      <t xml:space="preserve">รายการประมาณการ </t>
    </r>
    <r>
      <rPr>
        <sz val="16"/>
        <rFont val="TH Sarabun New"/>
        <family val="2"/>
      </rPr>
      <t>ปรับปรุงอาคารเรียบรวม ( อาคารสำนักงานบริหาร)</t>
    </r>
    <r>
      <rPr>
        <b/>
        <sz val="16"/>
        <rFont val="TH Sarabun New"/>
        <family val="2"/>
      </rPr>
      <t xml:space="preserve"> </t>
    </r>
    <r>
      <rPr>
        <sz val="16"/>
        <rFont val="TH Sarabun New"/>
        <family val="2"/>
      </rPr>
      <t>ต.ทรายขาว อ.พาน จ.เชียงราย</t>
    </r>
  </si>
  <si>
    <t>ดอกเบี้ยเงินกู้.................................7.........%</t>
  </si>
  <si>
    <t>งวดที่ 1</t>
  </si>
  <si>
    <t>งวดที่ 2</t>
  </si>
  <si>
    <t>ลงชื่อ .................................................. กรรมการกำหนดราคากลาง</t>
  </si>
  <si>
    <t>(นางสาวอรสา ธรรมสรางกูร)</t>
  </si>
  <si>
    <t xml:space="preserve"> (นายสุรเชษฐ์  ชมภูมิ่ง)</t>
  </si>
  <si>
    <t xml:space="preserve"> (นายเอกวัฒน์  ญาณะวงษา)</t>
  </si>
  <si>
    <t>(นายภาณุพงษ์  ราชคมน์)</t>
  </si>
  <si>
    <t xml:space="preserve">                           (นายสุรเชษฐ์  ชมภูมิ่ง)</t>
  </si>
  <si>
    <t xml:space="preserve">  (นางสาวอรสา ธรรมสรางกูร)</t>
  </si>
  <si>
    <t xml:space="preserve">                             (นายเอกวัฒน์  ญาณะวงษา)</t>
  </si>
  <si>
    <t xml:space="preserve">                            (นายภาณุพงษ์  ราชคมน์)</t>
  </si>
  <si>
    <t xml:space="preserve">   (นางสาวอรสา ธรรมสรางกูร)</t>
  </si>
  <si>
    <t xml:space="preserve">     (นายสุรเชษฐ์  ชมภูมิ่ง)</t>
  </si>
  <si>
    <t xml:space="preserve">   (นายเอกวัฒน์  ญาณะวงษา)</t>
  </si>
  <si>
    <t xml:space="preserve">    (นายภาณุพงษ์  ราชคมน์)</t>
  </si>
  <si>
    <t xml:space="preserve">                            ลงชื่อ .................................................. กรรมการกำหนดราคากลาง</t>
  </si>
  <si>
    <t>งานปรับปรุงผนังห้องประชุม ๑ ชั้น ๓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</si>
</sst>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(* #,##0.00_);_(* \(#,##0.00\);_(* &quot;-&quot;??_);_(@_)"/>
    <numFmt numFmtId="164" formatCode="_-* #,##0.00_-;\-* #,##0.00_-;_-* &quot;-&quot;??_-;_-@_-"/>
    <numFmt numFmtId="165" formatCode="_-* #,##0.0_-;\-* #,##0.0_-;_-* &quot;-&quot;??_-;_-@_-"/>
    <numFmt numFmtId="166" formatCode="_-* #,##0_-;\-* #,##0_-;_-* &quot;-&quot;??_-;_-@_-"/>
    <numFmt numFmtId="167" formatCode="0.0000"/>
    <numFmt numFmtId="168" formatCode="_(* #,##0_);_(* \(#,##0\);_(* &quot;-&quot;??_);_(@_)"/>
    <numFmt numFmtId="169" formatCode="_-* #,##0.00_-;\-* #,##0.00_-;_-* &quot;-&quot;??_-;_-@"/>
    <numFmt numFmtId="170" formatCode="_(* #,##0.0000_);_(* \(#,##0.0000\);_(* &quot;-&quot;??_);_(@_)"/>
    <numFmt numFmtId="171" formatCode="0.0000000000"/>
    <numFmt numFmtId="172" formatCode="_-* #,##0.000000000_-;\-* #,##0.000000000_-;_-* &quot;-&quot;??_-;_-@"/>
  </numFmts>
  <fonts count="26"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charset val="222"/>
      <scheme val="minor"/>
    </font>
    <font>
      <sz val="11"/>
      <color indexed="8"/>
      <name val="Tahoma"/>
      <family val="2"/>
    </font>
    <font>
      <sz val="10"/>
      <name val="Arial"/>
      <family val="2"/>
    </font>
    <font>
      <sz val="11"/>
      <color indexed="8"/>
      <name val="Tahoma"/>
      <family val="2"/>
      <charset val="222"/>
    </font>
    <font>
      <sz val="14"/>
      <name val="Cordia New"/>
      <family val="2"/>
    </font>
    <font>
      <b/>
      <sz val="14"/>
      <color theme="1"/>
      <name val="TH Sarabun New"/>
      <family val="2"/>
    </font>
    <font>
      <sz val="14"/>
      <color theme="1"/>
      <name val="TH Sarabun New"/>
      <family val="2"/>
    </font>
    <font>
      <b/>
      <sz val="16"/>
      <name val="TH Sarabun New"/>
      <family val="2"/>
    </font>
    <font>
      <sz val="16"/>
      <name val="TH Sarabun New"/>
      <family val="2"/>
    </font>
    <font>
      <b/>
      <sz val="16"/>
      <color indexed="8"/>
      <name val="TH Sarabun New"/>
      <family val="2"/>
    </font>
    <font>
      <sz val="16"/>
      <color indexed="8"/>
      <name val="TH Sarabun New"/>
      <family val="2"/>
    </font>
    <font>
      <b/>
      <u/>
      <sz val="16"/>
      <name val="TH Sarabun New"/>
      <family val="2"/>
    </font>
    <font>
      <u val="singleAccounting"/>
      <sz val="16"/>
      <color indexed="8"/>
      <name val="TH Sarabun New"/>
      <family val="2"/>
    </font>
    <font>
      <sz val="14"/>
      <color indexed="8"/>
      <name val="TH Sarabun New"/>
      <family val="2"/>
    </font>
    <font>
      <sz val="14"/>
      <name val="TH Sarabun New"/>
      <family val="2"/>
    </font>
    <font>
      <b/>
      <u val="singleAccounting"/>
      <sz val="16"/>
      <name val="TH Sarabun New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b/>
      <sz val="20"/>
      <color theme="1"/>
      <name val="Angsana New"/>
      <family val="1"/>
    </font>
    <font>
      <sz val="16"/>
      <color theme="1"/>
      <name val="Angsana New"/>
      <family val="1"/>
    </font>
    <font>
      <sz val="10"/>
      <color rgb="FF000000"/>
      <name val="Angsana New"/>
      <family val="1"/>
    </font>
    <font>
      <b/>
      <sz val="16"/>
      <color theme="1"/>
      <name val="Angsana New"/>
      <family val="1"/>
    </font>
    <font>
      <b/>
      <sz val="16"/>
      <color rgb="FFFF0000"/>
      <name val="Angsana New"/>
      <family val="1"/>
    </font>
    <font>
      <sz val="16"/>
      <color rgb="FFFF0000"/>
      <name val="TH Sarabun New"/>
      <family val="2"/>
    </font>
    <font>
      <sz val="16"/>
      <color rgb="FF000000"/>
      <name val="TH SarabunIT๙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rgb="FFFFFF00"/>
      </patternFill>
    </fill>
    <fill>
      <patternFill patternType="solid">
        <fgColor theme="7" tint="0.59999389629810485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indexed="64"/>
      </right>
      <top style="double">
        <color indexed="64"/>
      </top>
      <bottom/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7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" fillId="0" borderId="0"/>
    <xf numFmtId="0" fontId="5" fillId="0" borderId="0"/>
  </cellStyleXfs>
  <cellXfs count="245">
    <xf numFmtId="0" fontId="0" fillId="0" borderId="0" xfId="0"/>
    <xf numFmtId="0" fontId="6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6" fillId="0" borderId="0" xfId="0" applyFont="1"/>
    <xf numFmtId="0" fontId="6" fillId="0" borderId="25" xfId="0" applyFont="1" applyBorder="1" applyAlignment="1">
      <alignment horizontal="center"/>
    </xf>
    <xf numFmtId="0" fontId="7" fillId="0" borderId="0" xfId="0" applyFont="1"/>
    <xf numFmtId="0" fontId="7" fillId="0" borderId="0" xfId="0" applyFont="1" applyAlignment="1">
      <alignment horizontal="right"/>
    </xf>
    <xf numFmtId="0" fontId="7" fillId="0" borderId="0" xfId="0" applyFont="1" applyBorder="1"/>
    <xf numFmtId="0" fontId="7" fillId="0" borderId="0" xfId="0" applyFont="1" applyFill="1" applyBorder="1"/>
    <xf numFmtId="0" fontId="7" fillId="0" borderId="15" xfId="0" applyFont="1" applyBorder="1"/>
    <xf numFmtId="0" fontId="7" fillId="0" borderId="6" xfId="0" applyFont="1" applyBorder="1"/>
    <xf numFmtId="0" fontId="7" fillId="0" borderId="17" xfId="0" applyFont="1" applyBorder="1"/>
    <xf numFmtId="0" fontId="7" fillId="0" borderId="17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0" fontId="7" fillId="0" borderId="25" xfId="0" applyFont="1" applyBorder="1"/>
    <xf numFmtId="0" fontId="7" fillId="0" borderId="25" xfId="0" applyFont="1" applyBorder="1" applyAlignment="1">
      <alignment horizontal="center"/>
    </xf>
    <xf numFmtId="0" fontId="8" fillId="0" borderId="0" xfId="2" applyFont="1" applyBorder="1" applyAlignment="1">
      <alignment horizontal="left" vertical="center"/>
    </xf>
    <xf numFmtId="0" fontId="10" fillId="0" borderId="0" xfId="2" applyFont="1" applyBorder="1" applyAlignment="1">
      <alignment vertical="center"/>
    </xf>
    <xf numFmtId="164" fontId="10" fillId="0" borderId="0" xfId="1" applyFont="1" applyBorder="1" applyAlignment="1">
      <alignment vertical="center"/>
    </xf>
    <xf numFmtId="0" fontId="10" fillId="0" borderId="0" xfId="2" applyFont="1" applyBorder="1" applyAlignment="1">
      <alignment horizontal="right" vertical="center"/>
    </xf>
    <xf numFmtId="0" fontId="11" fillId="0" borderId="0" xfId="2" applyFont="1" applyBorder="1" applyAlignment="1">
      <alignment vertical="center"/>
    </xf>
    <xf numFmtId="164" fontId="11" fillId="0" borderId="0" xfId="1" applyFont="1" applyBorder="1" applyAlignment="1">
      <alignment vertical="center"/>
    </xf>
    <xf numFmtId="164" fontId="11" fillId="0" borderId="0" xfId="3" applyFont="1" applyBorder="1" applyAlignment="1">
      <alignment vertical="center"/>
    </xf>
    <xf numFmtId="0" fontId="8" fillId="0" borderId="0" xfId="2" applyFont="1" applyBorder="1" applyAlignment="1">
      <alignment horizontal="left"/>
    </xf>
    <xf numFmtId="0" fontId="9" fillId="0" borderId="0" xfId="2" applyFont="1" applyBorder="1" applyAlignment="1"/>
    <xf numFmtId="164" fontId="8" fillId="0" borderId="0" xfId="1" applyFont="1" applyBorder="1" applyAlignment="1"/>
    <xf numFmtId="165" fontId="8" fillId="0" borderId="0" xfId="4" applyNumberFormat="1" applyFont="1" applyBorder="1" applyAlignment="1">
      <alignment horizontal="left"/>
    </xf>
    <xf numFmtId="164" fontId="9" fillId="0" borderId="0" xfId="4" applyFont="1" applyBorder="1" applyAlignment="1"/>
    <xf numFmtId="0" fontId="10" fillId="0" borderId="0" xfId="2" applyFont="1" applyBorder="1" applyAlignment="1">
      <alignment horizontal="left"/>
    </xf>
    <xf numFmtId="0" fontId="11" fillId="0" borderId="0" xfId="2" applyFont="1" applyBorder="1" applyAlignment="1"/>
    <xf numFmtId="0" fontId="9" fillId="0" borderId="0" xfId="2" applyFont="1" applyAlignment="1"/>
    <xf numFmtId="164" fontId="9" fillId="0" borderId="0" xfId="4" applyFont="1" applyAlignment="1"/>
    <xf numFmtId="0" fontId="11" fillId="0" borderId="0" xfId="2" applyFont="1" applyAlignment="1">
      <alignment vertical="center"/>
    </xf>
    <xf numFmtId="0" fontId="9" fillId="0" borderId="0" xfId="5" applyFont="1" applyAlignment="1">
      <alignment vertical="center"/>
    </xf>
    <xf numFmtId="43" fontId="8" fillId="3" borderId="3" xfId="6" applyNumberFormat="1" applyFont="1" applyFill="1" applyBorder="1" applyAlignment="1">
      <alignment horizontal="center" vertical="center"/>
    </xf>
    <xf numFmtId="164" fontId="8" fillId="3" borderId="3" xfId="3" applyFont="1" applyFill="1" applyBorder="1" applyAlignment="1">
      <alignment horizontal="center" vertical="center"/>
    </xf>
    <xf numFmtId="43" fontId="8" fillId="3" borderId="9" xfId="6" applyNumberFormat="1" applyFont="1" applyFill="1" applyBorder="1" applyAlignment="1">
      <alignment horizontal="center" vertical="center"/>
    </xf>
    <xf numFmtId="164" fontId="8" fillId="3" borderId="9" xfId="3" applyFont="1" applyFill="1" applyBorder="1" applyAlignment="1">
      <alignment horizontal="center" vertical="center"/>
    </xf>
    <xf numFmtId="0" fontId="9" fillId="0" borderId="10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left" vertical="center"/>
    </xf>
    <xf numFmtId="164" fontId="9" fillId="0" borderId="10" xfId="1" applyFont="1" applyFill="1" applyBorder="1" applyAlignment="1">
      <alignment horizontal="center" vertical="center"/>
    </xf>
    <xf numFmtId="164" fontId="9" fillId="0" borderId="10" xfId="3" applyFont="1" applyFill="1" applyBorder="1" applyAlignment="1">
      <alignment horizontal="center" vertical="center"/>
    </xf>
    <xf numFmtId="0" fontId="9" fillId="0" borderId="0" xfId="0" applyFont="1" applyFill="1" applyAlignment="1">
      <alignment vertical="center"/>
    </xf>
    <xf numFmtId="0" fontId="9" fillId="0" borderId="11" xfId="0" applyFont="1" applyFill="1" applyBorder="1" applyAlignment="1">
      <alignment horizontal="center" vertical="center"/>
    </xf>
    <xf numFmtId="0" fontId="9" fillId="0" borderId="11" xfId="0" applyFont="1" applyFill="1" applyBorder="1" applyAlignment="1">
      <alignment vertical="center"/>
    </xf>
    <xf numFmtId="164" fontId="9" fillId="0" borderId="11" xfId="1" applyFont="1" applyFill="1" applyBorder="1" applyAlignment="1">
      <alignment vertical="center"/>
    </xf>
    <xf numFmtId="164" fontId="9" fillId="0" borderId="11" xfId="3" applyFont="1" applyFill="1" applyBorder="1" applyAlignment="1">
      <alignment vertical="center"/>
    </xf>
    <xf numFmtId="0" fontId="9" fillId="0" borderId="12" xfId="0" applyFont="1" applyFill="1" applyBorder="1" applyAlignment="1">
      <alignment vertical="center"/>
    </xf>
    <xf numFmtId="164" fontId="9" fillId="0" borderId="12" xfId="1" applyFont="1" applyFill="1" applyBorder="1" applyAlignment="1">
      <alignment vertical="center"/>
    </xf>
    <xf numFmtId="0" fontId="9" fillId="0" borderId="12" xfId="0" applyFont="1" applyFill="1" applyBorder="1" applyAlignment="1">
      <alignment horizontal="center" vertical="center"/>
    </xf>
    <xf numFmtId="164" fontId="9" fillId="0" borderId="12" xfId="3" applyFont="1" applyFill="1" applyBorder="1" applyAlignment="1">
      <alignment vertical="center"/>
    </xf>
    <xf numFmtId="0" fontId="8" fillId="3" borderId="9" xfId="0" applyFont="1" applyFill="1" applyBorder="1" applyAlignment="1">
      <alignment vertical="center"/>
    </xf>
    <xf numFmtId="164" fontId="8" fillId="3" borderId="9" xfId="1" applyFont="1" applyFill="1" applyBorder="1" applyAlignment="1">
      <alignment vertical="center"/>
    </xf>
    <xf numFmtId="166" fontId="8" fillId="3" borderId="9" xfId="0" applyNumberFormat="1" applyFont="1" applyFill="1" applyBorder="1" applyAlignment="1">
      <alignment vertical="center"/>
    </xf>
    <xf numFmtId="164" fontId="8" fillId="3" borderId="9" xfId="3" applyFont="1" applyFill="1" applyBorder="1" applyAlignment="1">
      <alignment vertical="center"/>
    </xf>
    <xf numFmtId="0" fontId="8" fillId="3" borderId="7" xfId="0" applyFont="1" applyFill="1" applyBorder="1" applyAlignment="1">
      <alignment vertical="center"/>
    </xf>
    <xf numFmtId="0" fontId="8" fillId="3" borderId="8" xfId="0" applyFont="1" applyFill="1" applyBorder="1" applyAlignment="1">
      <alignment vertical="center"/>
    </xf>
    <xf numFmtId="164" fontId="8" fillId="3" borderId="13" xfId="1" applyFont="1" applyFill="1" applyBorder="1" applyAlignment="1">
      <alignment vertical="center"/>
    </xf>
    <xf numFmtId="0" fontId="8" fillId="3" borderId="13" xfId="0" applyFont="1" applyFill="1" applyBorder="1" applyAlignment="1">
      <alignment vertical="center"/>
    </xf>
    <xf numFmtId="164" fontId="8" fillId="3" borderId="4" xfId="3" applyFont="1" applyFill="1" applyBorder="1" applyAlignment="1">
      <alignment vertical="center"/>
    </xf>
    <xf numFmtId="164" fontId="9" fillId="0" borderId="0" xfId="1" applyFont="1" applyFill="1" applyAlignment="1">
      <alignment vertical="center"/>
    </xf>
    <xf numFmtId="0" fontId="9" fillId="0" borderId="0" xfId="0" applyFont="1" applyFill="1" applyAlignment="1">
      <alignment horizontal="center" vertical="center"/>
    </xf>
    <xf numFmtId="164" fontId="9" fillId="0" borderId="0" xfId="3" applyFont="1" applyFill="1" applyAlignment="1">
      <alignment vertical="center"/>
    </xf>
    <xf numFmtId="0" fontId="9" fillId="0" borderId="0" xfId="2" applyFont="1" applyBorder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2" applyFont="1" applyBorder="1" applyAlignment="1">
      <alignment horizontal="center" vertical="center"/>
    </xf>
    <xf numFmtId="0" fontId="9" fillId="0" borderId="0" xfId="0" applyFont="1" applyAlignment="1">
      <alignment vertical="center"/>
    </xf>
    <xf numFmtId="164" fontId="9" fillId="0" borderId="0" xfId="3" applyFont="1" applyBorder="1" applyAlignment="1">
      <alignment vertical="center"/>
    </xf>
    <xf numFmtId="166" fontId="13" fillId="0" borderId="0" xfId="7" applyNumberFormat="1" applyFont="1" applyBorder="1" applyAlignment="1" applyProtection="1">
      <alignment vertical="center"/>
      <protection locked="0"/>
    </xf>
    <xf numFmtId="0" fontId="11" fillId="0" borderId="0" xfId="2" applyNumberFormat="1" applyFont="1" applyBorder="1" applyAlignment="1" applyProtection="1">
      <alignment vertical="center"/>
      <protection locked="0"/>
    </xf>
    <xf numFmtId="164" fontId="11" fillId="0" borderId="0" xfId="1" applyFont="1" applyBorder="1" applyAlignment="1" applyProtection="1">
      <alignment horizontal="left" vertical="center"/>
      <protection locked="0"/>
    </xf>
    <xf numFmtId="0" fontId="11" fillId="0" borderId="0" xfId="2" applyNumberFormat="1" applyFont="1" applyBorder="1" applyAlignment="1" applyProtection="1">
      <alignment horizontal="left" vertical="center"/>
      <protection locked="0"/>
    </xf>
    <xf numFmtId="0" fontId="11" fillId="0" borderId="0" xfId="2" applyNumberFormat="1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horizontal="center" vertical="center"/>
    </xf>
    <xf numFmtId="164" fontId="9" fillId="2" borderId="0" xfId="1" applyFont="1" applyFill="1" applyBorder="1" applyAlignment="1" applyProtection="1">
      <alignment vertical="center"/>
      <protection locked="0"/>
    </xf>
    <xf numFmtId="0" fontId="9" fillId="0" borderId="0" xfId="2" applyNumberFormat="1" applyFont="1" applyBorder="1" applyAlignment="1" applyProtection="1">
      <alignment vertical="center"/>
      <protection locked="0"/>
    </xf>
    <xf numFmtId="0" fontId="11" fillId="0" borderId="0" xfId="2" applyNumberFormat="1" applyFont="1" applyAlignment="1" applyProtection="1">
      <alignment vertical="center"/>
      <protection locked="0"/>
    </xf>
    <xf numFmtId="0" fontId="9" fillId="0" borderId="0" xfId="8" applyNumberFormat="1" applyFont="1" applyBorder="1" applyAlignment="1" applyProtection="1">
      <alignment vertical="center"/>
      <protection locked="0"/>
    </xf>
    <xf numFmtId="0" fontId="9" fillId="0" borderId="0" xfId="8" applyNumberFormat="1" applyFont="1" applyBorder="1" applyAlignment="1" applyProtection="1">
      <alignment horizontal="left" vertical="center"/>
      <protection locked="0"/>
    </xf>
    <xf numFmtId="0" fontId="9" fillId="0" borderId="0" xfId="0" applyFont="1" applyFill="1"/>
    <xf numFmtId="164" fontId="9" fillId="0" borderId="0" xfId="1" applyFont="1" applyFill="1"/>
    <xf numFmtId="0" fontId="9" fillId="0" borderId="0" xfId="2" applyFont="1" applyBorder="1" applyAlignment="1">
      <alignment horizontal="center"/>
    </xf>
    <xf numFmtId="0" fontId="9" fillId="0" borderId="0" xfId="0" applyFont="1"/>
    <xf numFmtId="0" fontId="9" fillId="2" borderId="0" xfId="2" applyNumberFormat="1" applyFont="1" applyFill="1" applyBorder="1" applyAlignment="1" applyProtection="1">
      <alignment vertical="center"/>
      <protection locked="0"/>
    </xf>
    <xf numFmtId="164" fontId="9" fillId="0" borderId="0" xfId="4" applyFont="1" applyFill="1"/>
    <xf numFmtId="164" fontId="9" fillId="0" borderId="0" xfId="1" applyFont="1" applyBorder="1" applyAlignment="1">
      <alignment horizontal="center" vertical="center"/>
    </xf>
    <xf numFmtId="164" fontId="9" fillId="0" borderId="0" xfId="3" applyFont="1" applyAlignment="1">
      <alignment horizontal="left" vertical="center"/>
    </xf>
    <xf numFmtId="0" fontId="9" fillId="0" borderId="0" xfId="0" applyFont="1" applyBorder="1" applyAlignment="1">
      <alignment vertical="center"/>
    </xf>
    <xf numFmtId="0" fontId="9" fillId="0" borderId="0" xfId="9" applyFont="1" applyFill="1" applyAlignment="1">
      <alignment vertical="center"/>
    </xf>
    <xf numFmtId="0" fontId="9" fillId="0" borderId="0" xfId="9" applyFont="1" applyFill="1" applyAlignment="1">
      <alignment horizontal="right" vertical="center"/>
    </xf>
    <xf numFmtId="164" fontId="9" fillId="0" borderId="0" xfId="3" applyFont="1" applyAlignment="1">
      <alignment vertical="center"/>
    </xf>
    <xf numFmtId="3" fontId="9" fillId="0" borderId="0" xfId="3" applyNumberFormat="1" applyFont="1" applyAlignment="1">
      <alignment vertical="center"/>
    </xf>
    <xf numFmtId="0" fontId="9" fillId="0" borderId="5" xfId="0" applyFont="1" applyBorder="1" applyAlignment="1">
      <alignment vertical="center"/>
    </xf>
    <xf numFmtId="0" fontId="9" fillId="0" borderId="0" xfId="9" applyFont="1" applyFill="1" applyBorder="1" applyAlignment="1">
      <alignment vertical="center"/>
    </xf>
    <xf numFmtId="3" fontId="9" fillId="0" borderId="0" xfId="3" applyNumberFormat="1" applyFont="1" applyFill="1" applyAlignment="1">
      <alignment vertical="center"/>
    </xf>
    <xf numFmtId="49" fontId="9" fillId="0" borderId="0" xfId="0" applyNumberFormat="1" applyFont="1" applyAlignment="1">
      <alignment horizontal="right" vertical="center"/>
    </xf>
    <xf numFmtId="0" fontId="9" fillId="0" borderId="0" xfId="5" applyFont="1" applyBorder="1" applyAlignment="1">
      <alignment vertical="center"/>
    </xf>
    <xf numFmtId="49" fontId="9" fillId="0" borderId="0" xfId="3" applyNumberFormat="1" applyFont="1" applyFill="1" applyAlignment="1">
      <alignment horizontal="right" vertical="center"/>
    </xf>
    <xf numFmtId="0" fontId="9" fillId="0" borderId="0" xfId="2" applyFont="1" applyAlignment="1">
      <alignment vertical="center"/>
    </xf>
    <xf numFmtId="0" fontId="9" fillId="0" borderId="0" xfId="0" applyFont="1" applyBorder="1" applyAlignment="1">
      <alignment horizontal="right" vertical="center"/>
    </xf>
    <xf numFmtId="164" fontId="9" fillId="0" borderId="0" xfId="1" applyFont="1" applyBorder="1" applyAlignment="1">
      <alignment vertical="center"/>
    </xf>
    <xf numFmtId="166" fontId="9" fillId="0" borderId="0" xfId="3" applyNumberFormat="1" applyFont="1" applyBorder="1" applyAlignment="1">
      <alignment horizontal="right" vertical="center"/>
    </xf>
    <xf numFmtId="0" fontId="9" fillId="0" borderId="0" xfId="0" applyFont="1" applyBorder="1" applyAlignment="1">
      <alignment horizontal="center" vertical="center"/>
    </xf>
    <xf numFmtId="168" fontId="9" fillId="0" borderId="0" xfId="3" applyNumberFormat="1" applyFont="1" applyFill="1" applyBorder="1" applyAlignment="1">
      <alignment horizontal="center" vertical="center"/>
    </xf>
    <xf numFmtId="164" fontId="9" fillId="0" borderId="0" xfId="1" applyFont="1" applyAlignment="1">
      <alignment horizontal="center" vertical="center"/>
    </xf>
    <xf numFmtId="0" fontId="14" fillId="0" borderId="0" xfId="2" applyFont="1" applyBorder="1" applyAlignment="1">
      <alignment vertical="center"/>
    </xf>
    <xf numFmtId="0" fontId="14" fillId="0" borderId="0" xfId="2" applyFont="1" applyAlignment="1">
      <alignment vertical="center"/>
    </xf>
    <xf numFmtId="0" fontId="15" fillId="0" borderId="0" xfId="5" applyFont="1" applyAlignment="1">
      <alignment vertical="center"/>
    </xf>
    <xf numFmtId="0" fontId="15" fillId="0" borderId="0" xfId="0" applyFont="1" applyFill="1" applyAlignment="1">
      <alignment vertical="center"/>
    </xf>
    <xf numFmtId="0" fontId="15" fillId="0" borderId="0" xfId="0" applyFont="1" applyFill="1"/>
    <xf numFmtId="0" fontId="14" fillId="0" borderId="0" xfId="2" applyNumberFormat="1" applyFont="1" applyAlignment="1" applyProtection="1">
      <alignment vertical="center"/>
      <protection locked="0"/>
    </xf>
    <xf numFmtId="0" fontId="15" fillId="0" borderId="0" xfId="0" applyFont="1"/>
    <xf numFmtId="0" fontId="15" fillId="0" borderId="0" xfId="9" applyFont="1" applyFill="1" applyAlignment="1">
      <alignment vertical="center"/>
    </xf>
    <xf numFmtId="43" fontId="16" fillId="0" borderId="0" xfId="0" applyNumberFormat="1" applyFont="1" applyFill="1" applyAlignment="1">
      <alignment vertical="center"/>
    </xf>
    <xf numFmtId="43" fontId="8" fillId="0" borderId="0" xfId="0" applyNumberFormat="1" applyFont="1" applyFill="1" applyAlignment="1">
      <alignment vertical="center"/>
    </xf>
    <xf numFmtId="0" fontId="16" fillId="0" borderId="0" xfId="0" applyFont="1" applyFill="1" applyAlignment="1">
      <alignment vertical="center"/>
    </xf>
    <xf numFmtId="164" fontId="8" fillId="3" borderId="3" xfId="3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2" applyFont="1" applyBorder="1" applyAlignment="1">
      <alignment horizontal="center" vertical="center"/>
    </xf>
    <xf numFmtId="0" fontId="11" fillId="0" borderId="0" xfId="2" applyNumberFormat="1" applyFont="1" applyBorder="1" applyAlignment="1" applyProtection="1">
      <alignment horizontal="center" vertical="center"/>
      <protection locked="0"/>
    </xf>
    <xf numFmtId="164" fontId="8" fillId="3" borderId="3" xfId="3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2" applyFont="1" applyBorder="1" applyAlignment="1">
      <alignment horizontal="center" vertical="center"/>
    </xf>
    <xf numFmtId="0" fontId="11" fillId="0" borderId="0" xfId="2" applyNumberFormat="1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horizontal="center" vertical="center"/>
    </xf>
    <xf numFmtId="0" fontId="9" fillId="0" borderId="0" xfId="2" applyFont="1" applyBorder="1" applyAlignment="1">
      <alignment horizontal="center" vertical="center"/>
    </xf>
    <xf numFmtId="164" fontId="8" fillId="3" borderId="3" xfId="3" applyFont="1" applyFill="1" applyBorder="1" applyAlignment="1">
      <alignment horizontal="center" vertical="center"/>
    </xf>
    <xf numFmtId="0" fontId="17" fillId="0" borderId="0" xfId="0" applyFont="1"/>
    <xf numFmtId="0" fontId="17" fillId="0" borderId="0" xfId="0" applyFont="1" applyAlignment="1">
      <alignment horizontal="right"/>
    </xf>
    <xf numFmtId="0" fontId="17" fillId="0" borderId="0" xfId="0" applyFont="1" applyBorder="1"/>
    <xf numFmtId="0" fontId="17" fillId="0" borderId="13" xfId="0" applyFont="1" applyBorder="1" applyAlignment="1">
      <alignment horizontal="left"/>
    </xf>
    <xf numFmtId="0" fontId="18" fillId="0" borderId="13" xfId="0" applyFont="1" applyBorder="1" applyAlignment="1">
      <alignment horizontal="center"/>
    </xf>
    <xf numFmtId="0" fontId="17" fillId="0" borderId="13" xfId="0" applyFont="1" applyBorder="1"/>
    <xf numFmtId="164" fontId="17" fillId="0" borderId="13" xfId="1" applyFont="1" applyBorder="1"/>
    <xf numFmtId="164" fontId="17" fillId="0" borderId="0" xfId="1" applyFont="1" applyBorder="1"/>
    <xf numFmtId="0" fontId="17" fillId="0" borderId="14" xfId="0" applyFont="1" applyBorder="1"/>
    <xf numFmtId="0" fontId="17" fillId="0" borderId="15" xfId="0" applyFont="1" applyBorder="1" applyAlignment="1">
      <alignment horizontal="center"/>
    </xf>
    <xf numFmtId="0" fontId="18" fillId="0" borderId="6" xfId="0" applyFont="1" applyBorder="1" applyAlignment="1">
      <alignment horizontal="center"/>
    </xf>
    <xf numFmtId="0" fontId="17" fillId="0" borderId="16" xfId="0" applyFont="1" applyBorder="1" applyAlignment="1">
      <alignment horizontal="center"/>
    </xf>
    <xf numFmtId="0" fontId="17" fillId="0" borderId="15" xfId="0" applyFont="1" applyBorder="1"/>
    <xf numFmtId="43" fontId="17" fillId="0" borderId="15" xfId="0" applyNumberFormat="1" applyFont="1" applyBorder="1"/>
    <xf numFmtId="167" fontId="17" fillId="0" borderId="15" xfId="0" applyNumberFormat="1" applyFont="1" applyBorder="1"/>
    <xf numFmtId="0" fontId="17" fillId="0" borderId="6" xfId="0" applyFont="1" applyBorder="1"/>
    <xf numFmtId="0" fontId="18" fillId="0" borderId="23" xfId="0" applyFont="1" applyBorder="1" applyAlignment="1">
      <alignment horizontal="center"/>
    </xf>
    <xf numFmtId="0" fontId="17" fillId="0" borderId="16" xfId="0" applyFont="1" applyBorder="1"/>
    <xf numFmtId="0" fontId="17" fillId="0" borderId="17" xfId="0" applyFont="1" applyBorder="1"/>
    <xf numFmtId="0" fontId="18" fillId="0" borderId="0" xfId="0" applyFont="1" applyBorder="1"/>
    <xf numFmtId="43" fontId="17" fillId="0" borderId="16" xfId="0" applyNumberFormat="1" applyFont="1" applyBorder="1"/>
    <xf numFmtId="0" fontId="17" fillId="0" borderId="24" xfId="0" applyFont="1" applyBorder="1"/>
    <xf numFmtId="43" fontId="17" fillId="0" borderId="6" xfId="0" applyNumberFormat="1" applyFont="1" applyBorder="1"/>
    <xf numFmtId="43" fontId="17" fillId="0" borderId="18" xfId="0" applyNumberFormat="1" applyFont="1" applyBorder="1"/>
    <xf numFmtId="43" fontId="18" fillId="0" borderId="19" xfId="0" applyNumberFormat="1" applyFont="1" applyBorder="1"/>
    <xf numFmtId="0" fontId="17" fillId="0" borderId="19" xfId="0" applyFont="1" applyBorder="1"/>
    <xf numFmtId="0" fontId="17" fillId="0" borderId="20" xfId="0" applyFont="1" applyBorder="1"/>
    <xf numFmtId="0" fontId="17" fillId="0" borderId="21" xfId="0" applyFont="1" applyBorder="1"/>
    <xf numFmtId="0" fontId="17" fillId="0" borderId="22" xfId="0" applyFont="1" applyBorder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0" fillId="0" borderId="0" xfId="0" applyFont="1" applyAlignment="1">
      <alignment horizontal="center"/>
    </xf>
    <xf numFmtId="0" fontId="22" fillId="0" borderId="26" xfId="0" applyFont="1" applyBorder="1"/>
    <xf numFmtId="0" fontId="22" fillId="0" borderId="26" xfId="0" applyFont="1" applyBorder="1" applyAlignment="1">
      <alignment horizontal="center"/>
    </xf>
    <xf numFmtId="0" fontId="22" fillId="0" borderId="26" xfId="0" applyFont="1" applyBorder="1" applyAlignment="1">
      <alignment horizontal="right"/>
    </xf>
    <xf numFmtId="0" fontId="20" fillId="0" borderId="26" xfId="0" applyFont="1" applyBorder="1"/>
    <xf numFmtId="0" fontId="22" fillId="0" borderId="0" xfId="0" applyFont="1" applyAlignment="1">
      <alignment horizontal="center"/>
    </xf>
    <xf numFmtId="0" fontId="22" fillId="0" borderId="0" xfId="0" applyFont="1" applyAlignment="1">
      <alignment horizontal="right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horizontal="center" vertical="center"/>
    </xf>
    <xf numFmtId="9" fontId="20" fillId="0" borderId="0" xfId="0" applyNumberFormat="1" applyFont="1" applyAlignment="1">
      <alignment horizontal="center"/>
    </xf>
    <xf numFmtId="169" fontId="20" fillId="0" borderId="0" xfId="0" applyNumberFormat="1" applyFont="1"/>
    <xf numFmtId="0" fontId="22" fillId="0" borderId="0" xfId="0" applyFont="1" applyAlignment="1">
      <alignment vertical="center"/>
    </xf>
    <xf numFmtId="0" fontId="22" fillId="0" borderId="0" xfId="0" applyFont="1" applyAlignment="1">
      <alignment horizontal="left"/>
    </xf>
    <xf numFmtId="170" fontId="22" fillId="0" borderId="0" xfId="0" applyNumberFormat="1" applyFont="1" applyAlignment="1">
      <alignment horizontal="left"/>
    </xf>
    <xf numFmtId="171" fontId="22" fillId="0" borderId="0" xfId="0" applyNumberFormat="1" applyFont="1"/>
    <xf numFmtId="172" fontId="20" fillId="0" borderId="0" xfId="0" applyNumberFormat="1" applyFont="1"/>
    <xf numFmtId="0" fontId="20" fillId="0" borderId="0" xfId="0" applyFont="1" applyAlignment="1">
      <alignment vertical="center"/>
    </xf>
    <xf numFmtId="0" fontId="20" fillId="0" borderId="0" xfId="0" applyFont="1" applyAlignment="1">
      <alignment horizontal="left" vertical="center"/>
    </xf>
    <xf numFmtId="43" fontId="17" fillId="0" borderId="0" xfId="0" applyNumberFormat="1" applyFont="1"/>
    <xf numFmtId="164" fontId="24" fillId="0" borderId="11" xfId="3" applyFont="1" applyFill="1" applyBorder="1" applyAlignment="1">
      <alignment vertical="center"/>
    </xf>
    <xf numFmtId="164" fontId="11" fillId="0" borderId="0" xfId="1" applyFont="1" applyAlignment="1">
      <alignment vertical="center"/>
    </xf>
    <xf numFmtId="164" fontId="9" fillId="0" borderId="0" xfId="1" applyFont="1" applyAlignment="1">
      <alignment vertical="center"/>
    </xf>
    <xf numFmtId="164" fontId="9" fillId="0" borderId="0" xfId="0" applyNumberFormat="1" applyFont="1" applyFill="1" applyAlignment="1">
      <alignment vertical="center"/>
    </xf>
    <xf numFmtId="164" fontId="24" fillId="0" borderId="0" xfId="1" applyFont="1" applyFill="1" applyAlignment="1">
      <alignment vertical="center"/>
    </xf>
    <xf numFmtId="43" fontId="9" fillId="0" borderId="0" xfId="0" applyNumberFormat="1" applyFont="1" applyFill="1" applyAlignment="1">
      <alignment vertical="center"/>
    </xf>
    <xf numFmtId="43" fontId="15" fillId="0" borderId="0" xfId="0" applyNumberFormat="1" applyFont="1" applyFill="1" applyAlignment="1">
      <alignment vertical="center"/>
    </xf>
    <xf numFmtId="164" fontId="9" fillId="5" borderId="0" xfId="1" applyFont="1" applyFill="1" applyAlignment="1">
      <alignment vertical="center"/>
    </xf>
    <xf numFmtId="43" fontId="17" fillId="5" borderId="0" xfId="0" applyNumberFormat="1" applyFont="1" applyFill="1"/>
    <xf numFmtId="164" fontId="9" fillId="3" borderId="0" xfId="1" applyFont="1" applyFill="1" applyAlignment="1">
      <alignment vertical="center"/>
    </xf>
    <xf numFmtId="164" fontId="24" fillId="0" borderId="0" xfId="0" applyNumberFormat="1" applyFont="1" applyFill="1" applyAlignment="1">
      <alignment vertical="center"/>
    </xf>
    <xf numFmtId="0" fontId="25" fillId="0" borderId="0" xfId="0" applyFont="1" applyAlignment="1">
      <alignment horizontal="center" vertical="center"/>
    </xf>
    <xf numFmtId="0" fontId="25" fillId="0" borderId="0" xfId="0" applyFont="1" applyAlignment="1">
      <alignment horizontal="left" vertical="center"/>
    </xf>
    <xf numFmtId="169" fontId="20" fillId="0" borderId="0" xfId="0" applyNumberFormat="1" applyFont="1" applyAlignment="1">
      <alignment horizontal="center"/>
    </xf>
    <xf numFmtId="0" fontId="0" fillId="0" borderId="0" xfId="0"/>
    <xf numFmtId="0" fontId="19" fillId="0" borderId="0" xfId="0" applyFont="1" applyAlignment="1">
      <alignment horizont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horizontal="center" vertical="center"/>
    </xf>
    <xf numFmtId="169" fontId="20" fillId="4" borderId="0" xfId="0" applyNumberFormat="1" applyFont="1" applyFill="1" applyAlignment="1">
      <alignment horizontal="center"/>
    </xf>
    <xf numFmtId="0" fontId="3" fillId="0" borderId="0" xfId="0" applyFont="1"/>
    <xf numFmtId="0" fontId="22" fillId="0" borderId="0" xfId="0" applyFont="1" applyAlignment="1">
      <alignment horizontal="center"/>
    </xf>
    <xf numFmtId="9" fontId="20" fillId="0" borderId="0" xfId="0" applyNumberFormat="1" applyFont="1" applyAlignment="1">
      <alignment horizontal="center"/>
    </xf>
    <xf numFmtId="170" fontId="22" fillId="0" borderId="0" xfId="0" applyNumberFormat="1" applyFont="1" applyAlignment="1">
      <alignment horizontal="center" vertical="center"/>
    </xf>
    <xf numFmtId="0" fontId="22" fillId="0" borderId="26" xfId="0" applyFont="1" applyBorder="1" applyAlignment="1">
      <alignment horizontal="center"/>
    </xf>
    <xf numFmtId="0" fontId="3" fillId="0" borderId="26" xfId="0" applyFont="1" applyBorder="1"/>
    <xf numFmtId="0" fontId="22" fillId="0" borderId="27" xfId="0" applyFont="1" applyBorder="1" applyAlignment="1">
      <alignment horizontal="center"/>
    </xf>
    <xf numFmtId="0" fontId="3" fillId="0" borderId="27" xfId="0" applyFont="1" applyBorder="1"/>
    <xf numFmtId="171" fontId="22" fillId="0" borderId="0" xfId="0" applyNumberFormat="1" applyFont="1" applyAlignment="1">
      <alignment horizontal="center"/>
    </xf>
    <xf numFmtId="170" fontId="23" fillId="0" borderId="28" xfId="0" applyNumberFormat="1" applyFont="1" applyBorder="1" applyAlignment="1">
      <alignment horizontal="center"/>
    </xf>
    <xf numFmtId="0" fontId="3" fillId="0" borderId="29" xfId="0" applyFont="1" applyBorder="1"/>
    <xf numFmtId="0" fontId="3" fillId="0" borderId="30" xfId="0" applyFont="1" applyBorder="1"/>
    <xf numFmtId="170" fontId="20" fillId="4" borderId="0" xfId="0" applyNumberFormat="1" applyFont="1" applyFill="1" applyAlignment="1">
      <alignment horizontal="center"/>
    </xf>
    <xf numFmtId="4" fontId="22" fillId="0" borderId="26" xfId="0" applyNumberFormat="1" applyFont="1" applyBorder="1" applyAlignment="1">
      <alignment horizontal="center"/>
    </xf>
    <xf numFmtId="0" fontId="25" fillId="0" borderId="0" xfId="0" applyFont="1" applyAlignment="1">
      <alignment horizontal="center" vertical="center"/>
    </xf>
    <xf numFmtId="0" fontId="18" fillId="0" borderId="0" xfId="0" applyFont="1" applyAlignment="1">
      <alignment horizontal="center"/>
    </xf>
    <xf numFmtId="0" fontId="25" fillId="0" borderId="17" xfId="0" applyFont="1" applyBorder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18" fillId="0" borderId="17" xfId="0" applyFont="1" applyBorder="1" applyAlignment="1">
      <alignment horizontal="center"/>
    </xf>
    <xf numFmtId="0" fontId="18" fillId="0" borderId="31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11" fillId="0" borderId="0" xfId="2" applyNumberFormat="1" applyFont="1" applyBorder="1" applyAlignment="1" applyProtection="1">
      <alignment horizontal="right" vertical="center"/>
      <protection locked="0"/>
    </xf>
    <xf numFmtId="0" fontId="9" fillId="0" borderId="0" xfId="8" applyNumberFormat="1" applyFont="1" applyBorder="1" applyAlignment="1" applyProtection="1">
      <alignment horizontal="center" vertical="center"/>
      <protection locked="0"/>
    </xf>
    <xf numFmtId="0" fontId="8" fillId="3" borderId="1" xfId="5" applyFont="1" applyFill="1" applyBorder="1" applyAlignment="1">
      <alignment horizontal="center" vertical="center"/>
    </xf>
    <xf numFmtId="0" fontId="8" fillId="3" borderId="5" xfId="5" applyFont="1" applyFill="1" applyBorder="1" applyAlignment="1">
      <alignment horizontal="center" vertical="center"/>
    </xf>
    <xf numFmtId="0" fontId="8" fillId="3" borderId="2" xfId="5" applyFont="1" applyFill="1" applyBorder="1" applyAlignment="1">
      <alignment horizontal="center" vertical="center"/>
    </xf>
    <xf numFmtId="0" fontId="8" fillId="3" borderId="8" xfId="5" applyFont="1" applyFill="1" applyBorder="1" applyAlignment="1">
      <alignment horizontal="center" vertical="center"/>
    </xf>
    <xf numFmtId="164" fontId="8" fillId="3" borderId="3" xfId="1" applyFont="1" applyFill="1" applyBorder="1" applyAlignment="1">
      <alignment horizontal="center" vertical="center"/>
    </xf>
    <xf numFmtId="164" fontId="8" fillId="3" borderId="6" xfId="1" applyFont="1" applyFill="1" applyBorder="1" applyAlignment="1">
      <alignment horizontal="center" vertical="center"/>
    </xf>
    <xf numFmtId="164" fontId="8" fillId="3" borderId="7" xfId="1" applyFont="1" applyFill="1" applyBorder="1" applyAlignment="1">
      <alignment horizontal="center" vertical="center"/>
    </xf>
    <xf numFmtId="0" fontId="8" fillId="3" borderId="3" xfId="2" applyFont="1" applyFill="1" applyBorder="1" applyAlignment="1">
      <alignment horizontal="center" vertical="center"/>
    </xf>
    <xf numFmtId="0" fontId="8" fillId="3" borderId="6" xfId="2" applyFont="1" applyFill="1" applyBorder="1" applyAlignment="1">
      <alignment horizontal="center" vertical="center"/>
    </xf>
    <xf numFmtId="0" fontId="8" fillId="3" borderId="7" xfId="2" applyFont="1" applyFill="1" applyBorder="1" applyAlignment="1">
      <alignment horizontal="center" vertical="center"/>
    </xf>
    <xf numFmtId="43" fontId="8" fillId="3" borderId="1" xfId="6" applyNumberFormat="1" applyFont="1" applyFill="1" applyBorder="1" applyAlignment="1">
      <alignment horizontal="center" vertical="center"/>
    </xf>
    <xf numFmtId="43" fontId="8" fillId="3" borderId="4" xfId="6" applyNumberFormat="1" applyFont="1" applyFill="1" applyBorder="1" applyAlignment="1">
      <alignment horizontal="center" vertical="center"/>
    </xf>
    <xf numFmtId="164" fontId="8" fillId="3" borderId="3" xfId="3" applyFont="1" applyFill="1" applyBorder="1" applyAlignment="1">
      <alignment horizontal="center" vertical="center"/>
    </xf>
    <xf numFmtId="164" fontId="8" fillId="3" borderId="6" xfId="3" applyFont="1" applyFill="1" applyBorder="1" applyAlignment="1">
      <alignment vertical="center"/>
    </xf>
    <xf numFmtId="164" fontId="8" fillId="3" borderId="1" xfId="3" applyFont="1" applyFill="1" applyBorder="1" applyAlignment="1">
      <alignment horizontal="center" vertical="center"/>
    </xf>
    <xf numFmtId="164" fontId="8" fillId="3" borderId="4" xfId="3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2" applyFont="1" applyBorder="1" applyAlignment="1">
      <alignment horizontal="center" vertical="center"/>
    </xf>
    <xf numFmtId="0" fontId="11" fillId="0" borderId="0" xfId="2" applyNumberFormat="1" applyFont="1" applyBorder="1" applyAlignment="1" applyProtection="1">
      <alignment horizontal="center" vertical="center"/>
      <protection locked="0"/>
    </xf>
    <xf numFmtId="0" fontId="8" fillId="3" borderId="0" xfId="0" applyFont="1" applyFill="1" applyBorder="1" applyAlignment="1">
      <alignment vertical="center"/>
    </xf>
    <xf numFmtId="164" fontId="8" fillId="3" borderId="0" xfId="1" applyFont="1" applyFill="1" applyBorder="1" applyAlignment="1">
      <alignment vertical="center"/>
    </xf>
    <xf numFmtId="164" fontId="8" fillId="3" borderId="0" xfId="3" applyFont="1" applyFill="1" applyBorder="1" applyAlignment="1">
      <alignment vertical="center"/>
    </xf>
    <xf numFmtId="0" fontId="25" fillId="0" borderId="0" xfId="0" applyFont="1" applyBorder="1" applyAlignment="1">
      <alignment horizontal="center" vertical="center"/>
    </xf>
  </cellXfs>
  <cellStyles count="10">
    <cellStyle name="Comma" xfId="1" builtinId="3"/>
    <cellStyle name="Comma 2 2" xfId="7" xr:uid="{26106F4C-F2C1-421B-980B-8147EAFF5783}"/>
    <cellStyle name="Comma 2 4" xfId="3" xr:uid="{43EC8299-57F2-4368-B2F5-082DDE8F0EB4}"/>
    <cellStyle name="Comma 3 2 2" xfId="4" xr:uid="{8C9D70B5-2E91-4E9F-A56B-693F02C48298}"/>
    <cellStyle name="Normal" xfId="0" builtinId="0"/>
    <cellStyle name="Normal_26มิย51BOQ งาน 200 ล้าน A Bครบทุกระบบ (รวมครุภัณฑ์)" xfId="5" xr:uid="{0500C6F1-1CED-449E-B132-BC4CCB8269B9}"/>
    <cellStyle name="Normal_26มิย51BOQ งาน 200 ล้าน A Bครบทุกระบบ (รวมครุภัณฑ์) 2" xfId="8" xr:uid="{06032825-8AE6-4F29-A69D-92878926E33B}"/>
    <cellStyle name="Normal_โครงสร้างเทคโน" xfId="9" xr:uid="{65AB7857-3368-4F61-BDA2-28E76F857F17}"/>
    <cellStyle name="เครื่องหมายจุลภาค 8" xfId="6" xr:uid="{3186DB20-9C71-4EB2-A094-4EDEA58C87A4}"/>
    <cellStyle name="ปกติ 2" xfId="2" xr:uid="{FED8B118-1D5B-4AAE-908F-1DC1C43207C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45</xdr:row>
      <xdr:rowOff>123825</xdr:rowOff>
    </xdr:from>
    <xdr:ext cx="7753350" cy="3124200"/>
    <xdr:pic>
      <xdr:nvPicPr>
        <xdr:cNvPr id="2" name="image2.png">
          <a:extLst>
            <a:ext uri="{FF2B5EF4-FFF2-40B4-BE49-F238E27FC236}">
              <a16:creationId xmlns:a16="http://schemas.microsoft.com/office/drawing/2014/main" id="{C8446933-9344-4F1B-8FE6-8FD9524620E6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4011275"/>
          <a:ext cx="7753350" cy="312420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19</xdr:col>
      <xdr:colOff>485775</xdr:colOff>
      <xdr:row>13</xdr:row>
      <xdr:rowOff>142875</xdr:rowOff>
    </xdr:from>
    <xdr:to>
      <xdr:col>32</xdr:col>
      <xdr:colOff>677113</xdr:colOff>
      <xdr:row>40</xdr:row>
      <xdr:rowOff>86868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3128A9D-3F27-4EA6-9CC0-E77E39E1C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00775" y="4257675"/>
          <a:ext cx="6001588" cy="819264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29</xdr:row>
      <xdr:rowOff>0</xdr:rowOff>
    </xdr:from>
    <xdr:to>
      <xdr:col>10</xdr:col>
      <xdr:colOff>39685</xdr:colOff>
      <xdr:row>52</xdr:row>
      <xdr:rowOff>10291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B71641C-1312-4D6F-BF67-058913C00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8572500"/>
          <a:ext cx="11355385" cy="548716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229908</xdr:colOff>
      <xdr:row>30</xdr:row>
      <xdr:rowOff>153219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2147C64-92AE-494A-AC45-15B43E150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373908" cy="5868219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34</xdr:row>
      <xdr:rowOff>75986</xdr:rowOff>
    </xdr:from>
    <xdr:to>
      <xdr:col>19</xdr:col>
      <xdr:colOff>439926</xdr:colOff>
      <xdr:row>68</xdr:row>
      <xdr:rowOff>86718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19F7B9D-9D6A-41E1-BB30-216268D2C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9100" y="6552986"/>
          <a:ext cx="11603226" cy="648773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14</xdr:col>
      <xdr:colOff>563245</xdr:colOff>
      <xdr:row>97</xdr:row>
      <xdr:rowOff>134033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E3F5300-7585-4949-ABD9-57AFD7212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3716000"/>
          <a:ext cx="9097645" cy="48965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14</xdr:col>
      <xdr:colOff>534666</xdr:colOff>
      <xdr:row>125</xdr:row>
      <xdr:rowOff>114981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7B8D04C-AEC4-4BCD-A616-A334C6A21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9050000"/>
          <a:ext cx="9069066" cy="487748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605;&#3638;&#3585;&#3626;&#3619;&#3619;&#3626;&#3619;&#3657;&#3634;&#3591;+&#3611;&#3633;&#3592;&#3588;&#3641;&#3603;\&#3619;&#3623;&#3617;&#3626;&#3619;&#3619;&#3588;&#3660;&#3626;&#3619;&#3657;&#3634;&#3591;%20-%2024.7.62\BOQ-&#3626;&#3619;&#3619;&#3588;&#3660;&#3626;&#3619;&#3657;&#3634;&#3591;&#3605;&#3638;&#3585;&#3651;&#3627;&#3597;&#3656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.4 รวม"/>
      <sheetName val="FacF"/>
      <sheetName val="ปร.6 "/>
      <sheetName val="ปร 5 "/>
      <sheetName val="ปร 5  (ครุภัณฑ์)"/>
      <sheetName val="1.งานสถาปัตย์"/>
      <sheetName val="2.งานไฟฟ้า"/>
      <sheetName val="3.งานสุขาภิบาล และดับเพลิง"/>
      <sheetName val="4.ครุภัณฑ์"/>
    </sheetNames>
    <sheetDataSet>
      <sheetData sheetId="0" refreshError="1">
        <row r="1">
          <cell r="D1" t="str">
            <v>อาคารเรียนรวมและปฏิบัติการพร้อมครุภัณฑ์และอาคารประกอบ จำนวน 1 รายการ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923AA2-0961-4A9F-8E96-F2F4CDF676C5}">
  <dimension ref="A1:AE1000"/>
  <sheetViews>
    <sheetView topLeftCell="A7" workbookViewId="0">
      <selection activeCell="Y11" sqref="Y11"/>
    </sheetView>
  </sheetViews>
  <sheetFormatPr defaultColWidth="12.7109375" defaultRowHeight="15"/>
  <cols>
    <col min="1" max="1" width="12" customWidth="1"/>
    <col min="2" max="2" width="9.7109375" customWidth="1"/>
    <col min="3" max="3" width="2.85546875" customWidth="1"/>
    <col min="4" max="4" width="8" customWidth="1"/>
    <col min="5" max="5" width="2" customWidth="1"/>
    <col min="6" max="6" width="4.5703125" customWidth="1"/>
    <col min="7" max="7" width="5.85546875" customWidth="1"/>
    <col min="8" max="8" width="3.7109375" customWidth="1"/>
    <col min="9" max="9" width="4.28515625" customWidth="1"/>
    <col min="10" max="12" width="2.85546875" customWidth="1"/>
    <col min="13" max="13" width="4.28515625" customWidth="1"/>
    <col min="14" max="14" width="2.85546875" customWidth="1"/>
    <col min="15" max="15" width="4.28515625" customWidth="1"/>
    <col min="16" max="16" width="2.85546875" customWidth="1"/>
    <col min="17" max="17" width="4.42578125" customWidth="1"/>
    <col min="18" max="18" width="2" customWidth="1"/>
    <col min="19" max="19" width="6.7109375" customWidth="1"/>
    <col min="20" max="21" width="8" customWidth="1"/>
    <col min="22" max="22" width="19" customWidth="1"/>
    <col min="23" max="30" width="8" customWidth="1"/>
    <col min="31" max="31" width="11.140625" customWidth="1"/>
  </cols>
  <sheetData>
    <row r="1" spans="1:31" ht="30" customHeight="1">
      <c r="A1" s="195" t="s">
        <v>92</v>
      </c>
      <c r="B1" s="194"/>
      <c r="C1" s="194"/>
      <c r="D1" s="194"/>
      <c r="E1" s="194"/>
      <c r="F1" s="194"/>
      <c r="G1" s="194"/>
      <c r="H1" s="194"/>
      <c r="I1" s="194"/>
      <c r="J1" s="194"/>
      <c r="K1" s="194"/>
      <c r="L1" s="194"/>
      <c r="M1" s="194"/>
      <c r="N1" s="194"/>
      <c r="O1" s="194"/>
      <c r="P1" s="194"/>
      <c r="Q1" s="194"/>
      <c r="R1" s="194"/>
      <c r="S1" s="157"/>
      <c r="T1" s="158"/>
      <c r="U1" s="158"/>
      <c r="V1" s="158"/>
      <c r="W1" s="158"/>
      <c r="X1" s="158"/>
      <c r="Y1" s="158"/>
      <c r="Z1" s="158"/>
      <c r="AA1" s="158"/>
      <c r="AB1" s="158"/>
      <c r="AC1" s="158"/>
      <c r="AD1" s="158"/>
      <c r="AE1" s="159"/>
    </row>
    <row r="2" spans="1:31" ht="30" customHeight="1">
      <c r="A2" s="195" t="str">
        <f>'[1]ปร.4 รวม'!D1</f>
        <v>อาคารเรียนรวมและปฏิบัติการพร้อมครุภัณฑ์และอาคารประกอบ จำนวน 1 รายการ</v>
      </c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58"/>
      <c r="T2" s="158"/>
      <c r="U2" s="158"/>
      <c r="V2" s="158"/>
      <c r="W2" s="158"/>
      <c r="X2" s="158"/>
      <c r="Y2" s="158"/>
      <c r="Z2" s="158"/>
      <c r="AA2" s="158"/>
      <c r="AB2" s="158"/>
      <c r="AC2" s="158"/>
      <c r="AD2" s="158"/>
      <c r="AE2" s="159"/>
    </row>
    <row r="3" spans="1:31" ht="24" customHeight="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9"/>
    </row>
    <row r="4" spans="1:31" ht="24" customHeight="1">
      <c r="A4" s="158" t="s">
        <v>93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  <c r="AA4" s="158"/>
      <c r="AB4" s="158"/>
      <c r="AC4" s="158"/>
      <c r="AD4" s="158"/>
      <c r="AE4" s="159"/>
    </row>
    <row r="5" spans="1:31" ht="24" customHeight="1">
      <c r="A5" s="160" t="s">
        <v>94</v>
      </c>
      <c r="B5" s="158" t="s">
        <v>95</v>
      </c>
      <c r="C5" s="158"/>
      <c r="D5" s="158"/>
      <c r="E5" s="158"/>
      <c r="F5" s="158"/>
      <c r="G5" s="158"/>
      <c r="H5" s="158"/>
      <c r="I5" s="158"/>
      <c r="J5" s="158"/>
      <c r="K5" s="161" t="s">
        <v>96</v>
      </c>
      <c r="L5" s="158"/>
      <c r="M5" s="158"/>
      <c r="N5" s="158"/>
      <c r="O5" s="161" t="s">
        <v>97</v>
      </c>
      <c r="P5" s="158"/>
      <c r="Q5" s="158"/>
      <c r="R5" s="158" t="s">
        <v>16</v>
      </c>
      <c r="S5" s="158"/>
      <c r="T5" s="158"/>
      <c r="U5" s="158"/>
      <c r="V5" s="158"/>
      <c r="W5" s="158"/>
      <c r="X5" s="158"/>
      <c r="Y5" s="158"/>
      <c r="Z5" s="158"/>
      <c r="AA5" s="158"/>
      <c r="AB5" s="158"/>
      <c r="AC5" s="158"/>
      <c r="AD5" s="158"/>
      <c r="AE5" s="159"/>
    </row>
    <row r="6" spans="1:31" ht="24" customHeight="1">
      <c r="A6" s="160" t="s">
        <v>94</v>
      </c>
      <c r="B6" s="196" t="s">
        <v>98</v>
      </c>
      <c r="C6" s="197" t="s">
        <v>96</v>
      </c>
      <c r="D6" s="197" t="s">
        <v>99</v>
      </c>
      <c r="E6" s="158"/>
      <c r="F6" s="162" t="s">
        <v>100</v>
      </c>
      <c r="G6" s="163" t="s">
        <v>101</v>
      </c>
      <c r="H6" s="163" t="s">
        <v>102</v>
      </c>
      <c r="I6" s="163" t="s">
        <v>103</v>
      </c>
      <c r="J6" s="164" t="s">
        <v>104</v>
      </c>
      <c r="K6" s="165"/>
      <c r="L6" s="162" t="s">
        <v>100</v>
      </c>
      <c r="M6" s="163" t="s">
        <v>97</v>
      </c>
      <c r="N6" s="163" t="s">
        <v>102</v>
      </c>
      <c r="O6" s="163" t="s">
        <v>105</v>
      </c>
      <c r="P6" s="164" t="s">
        <v>104</v>
      </c>
      <c r="Q6" s="158"/>
      <c r="R6" s="158"/>
      <c r="S6" s="158"/>
      <c r="T6" s="158"/>
      <c r="U6" s="158"/>
      <c r="V6" s="158"/>
      <c r="W6" s="158"/>
      <c r="X6" s="158"/>
      <c r="Y6" s="158"/>
      <c r="Z6" s="158"/>
      <c r="AA6" s="158"/>
      <c r="AB6" s="158"/>
      <c r="AC6" s="158"/>
      <c r="AD6" s="158"/>
      <c r="AE6" s="159"/>
    </row>
    <row r="7" spans="1:31" ht="24" customHeight="1">
      <c r="A7" s="160"/>
      <c r="B7" s="194"/>
      <c r="C7" s="194"/>
      <c r="D7" s="194"/>
      <c r="E7" s="158"/>
      <c r="F7" s="160"/>
      <c r="G7" s="160"/>
      <c r="H7" s="160" t="s">
        <v>100</v>
      </c>
      <c r="I7" s="166" t="s">
        <v>106</v>
      </c>
      <c r="J7" s="160"/>
      <c r="K7" s="166" t="s">
        <v>102</v>
      </c>
      <c r="L7" s="160"/>
      <c r="M7" s="166" t="s">
        <v>105</v>
      </c>
      <c r="N7" s="167" t="s">
        <v>104</v>
      </c>
      <c r="O7" s="160"/>
      <c r="P7" s="160"/>
      <c r="Q7" s="160"/>
      <c r="R7" s="158"/>
      <c r="S7" s="158"/>
      <c r="T7" s="158"/>
      <c r="U7" s="158"/>
      <c r="V7" s="158"/>
      <c r="W7" s="158"/>
      <c r="X7" s="158"/>
      <c r="Y7" s="158"/>
      <c r="Z7" s="158"/>
      <c r="AA7" s="158"/>
      <c r="AB7" s="158"/>
      <c r="AC7" s="158"/>
      <c r="AD7" s="158"/>
      <c r="AE7" s="159"/>
    </row>
    <row r="8" spans="1:31" ht="24" customHeight="1">
      <c r="A8" s="160"/>
      <c r="B8" s="168"/>
      <c r="C8" s="169"/>
      <c r="D8" s="169"/>
      <c r="E8" s="158"/>
      <c r="F8" s="160"/>
      <c r="G8" s="160"/>
      <c r="H8" s="160"/>
      <c r="I8" s="166"/>
      <c r="J8" s="160"/>
      <c r="K8" s="166"/>
      <c r="L8" s="160"/>
      <c r="M8" s="166"/>
      <c r="N8" s="167"/>
      <c r="O8" s="160"/>
      <c r="P8" s="160"/>
      <c r="Q8" s="160"/>
      <c r="R8" s="158"/>
      <c r="S8" s="158"/>
      <c r="T8" s="158"/>
      <c r="U8" s="158"/>
      <c r="V8" s="158"/>
      <c r="W8" s="158"/>
      <c r="X8" s="158"/>
      <c r="Y8" s="158"/>
      <c r="Z8" s="158"/>
      <c r="AA8" s="158"/>
      <c r="AB8" s="158"/>
      <c r="AC8" s="158"/>
      <c r="AD8" s="158"/>
      <c r="AE8" s="159"/>
    </row>
    <row r="9" spans="1:31" ht="24" customHeight="1">
      <c r="A9" s="160" t="s">
        <v>46</v>
      </c>
      <c r="B9" s="158" t="s">
        <v>107</v>
      </c>
      <c r="C9" s="158"/>
      <c r="D9" s="158"/>
      <c r="E9" s="158"/>
      <c r="F9" s="158"/>
      <c r="G9" s="158"/>
      <c r="H9" s="158"/>
      <c r="I9" s="158"/>
      <c r="J9" s="158"/>
      <c r="K9" s="161" t="s">
        <v>96</v>
      </c>
      <c r="L9" s="158"/>
      <c r="M9" s="158"/>
      <c r="N9" s="198">
        <f>'แบบ ปร.5(ก)'!C14</f>
        <v>1170230</v>
      </c>
      <c r="O9" s="199"/>
      <c r="P9" s="199"/>
      <c r="Q9" s="199"/>
      <c r="R9" s="158" t="s">
        <v>16</v>
      </c>
      <c r="S9" s="158"/>
      <c r="T9" s="158"/>
      <c r="U9" s="158"/>
      <c r="V9" s="158"/>
      <c r="W9" s="158"/>
      <c r="X9" s="158"/>
      <c r="Y9" s="158"/>
      <c r="Z9" s="158"/>
      <c r="AA9" s="158"/>
      <c r="AB9" s="158"/>
      <c r="AC9" s="158"/>
      <c r="AD9" s="158"/>
      <c r="AE9" s="159"/>
    </row>
    <row r="10" spans="1:31" ht="24" customHeight="1">
      <c r="A10" s="158"/>
      <c r="B10" s="158"/>
      <c r="C10" s="158"/>
      <c r="D10" s="158"/>
      <c r="E10" s="158"/>
      <c r="F10" s="158"/>
      <c r="G10" s="158"/>
      <c r="H10" s="158"/>
      <c r="I10" s="158"/>
      <c r="J10" s="158"/>
      <c r="K10" s="161"/>
      <c r="L10" s="158"/>
      <c r="M10" s="158"/>
      <c r="N10" s="193"/>
      <c r="O10" s="194"/>
      <c r="P10" s="194"/>
      <c r="Q10" s="194"/>
      <c r="R10" s="158"/>
      <c r="S10" s="158"/>
      <c r="T10" s="158"/>
      <c r="U10" s="158"/>
      <c r="V10" s="158"/>
      <c r="W10" s="158">
        <f>N9*N26</f>
        <v>1524692.6670000001</v>
      </c>
      <c r="X10" s="158"/>
      <c r="Y10" s="158">
        <f>N9*N26</f>
        <v>1524692.6670000001</v>
      </c>
      <c r="Z10" s="158"/>
      <c r="AA10" s="158"/>
      <c r="AB10" s="158"/>
      <c r="AC10" s="158"/>
      <c r="AD10" s="158"/>
      <c r="AE10" s="159"/>
    </row>
    <row r="11" spans="1:31" ht="24" customHeight="1">
      <c r="A11" s="158"/>
      <c r="B11" s="158"/>
      <c r="C11" s="158"/>
      <c r="D11" s="158"/>
      <c r="E11" s="158"/>
      <c r="F11" s="158"/>
      <c r="G11" s="158"/>
      <c r="H11" s="158"/>
      <c r="I11" s="158"/>
      <c r="J11" s="158"/>
      <c r="K11" s="161"/>
      <c r="L11" s="158"/>
      <c r="M11" s="158"/>
      <c r="N11" s="158"/>
      <c r="O11" s="158"/>
      <c r="P11" s="161"/>
      <c r="Q11" s="158"/>
      <c r="R11" s="158"/>
      <c r="S11" s="158"/>
      <c r="T11" s="158"/>
      <c r="U11" s="158"/>
      <c r="V11" s="158"/>
      <c r="W11" s="158"/>
      <c r="X11" s="158"/>
      <c r="Y11" s="158"/>
      <c r="Z11" s="158"/>
      <c r="AA11" s="158"/>
      <c r="AB11" s="158"/>
      <c r="AC11" s="158"/>
      <c r="AD11" s="158"/>
      <c r="AE11" s="159"/>
    </row>
    <row r="12" spans="1:31" ht="24" customHeight="1">
      <c r="A12" s="158"/>
      <c r="B12" s="200" t="s">
        <v>108</v>
      </c>
      <c r="C12" s="194"/>
      <c r="D12" s="194"/>
      <c r="E12" s="194"/>
      <c r="F12" s="194"/>
      <c r="G12" s="194"/>
      <c r="H12" s="194"/>
      <c r="I12" s="158"/>
      <c r="J12" s="158"/>
      <c r="K12" s="166" t="s">
        <v>96</v>
      </c>
      <c r="L12" s="158"/>
      <c r="M12" s="158"/>
      <c r="N12" s="193">
        <f>N9</f>
        <v>1170230</v>
      </c>
      <c r="O12" s="194"/>
      <c r="P12" s="194"/>
      <c r="Q12" s="194"/>
      <c r="R12" s="160" t="s">
        <v>16</v>
      </c>
      <c r="S12" s="158"/>
      <c r="T12" s="158"/>
      <c r="U12" s="158"/>
      <c r="V12" s="158"/>
      <c r="W12" s="158"/>
      <c r="X12" s="158"/>
      <c r="Y12" s="158"/>
      <c r="Z12" s="158"/>
      <c r="AA12" s="158"/>
      <c r="AB12" s="158"/>
      <c r="AC12" s="158"/>
      <c r="AD12" s="158"/>
      <c r="AE12" s="159"/>
    </row>
    <row r="13" spans="1:31" ht="24" customHeight="1">
      <c r="A13" s="158"/>
      <c r="B13" s="158"/>
      <c r="C13" s="158"/>
      <c r="D13" s="158"/>
      <c r="E13" s="158"/>
      <c r="F13" s="158"/>
      <c r="G13" s="158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  <c r="AA13" s="158"/>
      <c r="AB13" s="158"/>
      <c r="AC13" s="158"/>
      <c r="AD13" s="158"/>
      <c r="AE13" s="159"/>
    </row>
    <row r="14" spans="1:31" ht="24" customHeight="1">
      <c r="A14" s="160" t="s">
        <v>109</v>
      </c>
      <c r="B14" s="158" t="s">
        <v>110</v>
      </c>
      <c r="C14" s="158"/>
      <c r="D14" s="158"/>
      <c r="E14" s="201">
        <v>0</v>
      </c>
      <c r="F14" s="194"/>
      <c r="G14" s="158"/>
      <c r="H14" s="158"/>
      <c r="I14" s="158" t="s">
        <v>111</v>
      </c>
      <c r="J14" s="158"/>
      <c r="K14" s="158"/>
      <c r="L14" s="158"/>
      <c r="M14" s="158"/>
      <c r="N14" s="158"/>
      <c r="O14" s="170">
        <v>7.0000000000000007E-2</v>
      </c>
      <c r="P14" s="158" t="s">
        <v>112</v>
      </c>
      <c r="Q14" s="158"/>
      <c r="R14" s="158"/>
      <c r="S14" s="158"/>
      <c r="T14" s="158"/>
      <c r="U14" s="158"/>
      <c r="V14" s="158"/>
      <c r="W14" s="158"/>
      <c r="X14" s="158"/>
      <c r="Y14" s="158"/>
      <c r="Z14" s="158"/>
      <c r="AA14" s="158"/>
      <c r="AB14" s="158"/>
      <c r="AC14" s="158"/>
      <c r="AD14" s="158"/>
      <c r="AE14" s="159"/>
    </row>
    <row r="15" spans="1:31" ht="24" customHeight="1">
      <c r="A15" s="158"/>
      <c r="B15" s="158" t="s">
        <v>113</v>
      </c>
      <c r="C15" s="158"/>
      <c r="D15" s="158"/>
      <c r="E15" s="201">
        <v>0</v>
      </c>
      <c r="F15" s="194"/>
      <c r="G15" s="158"/>
      <c r="H15" s="158"/>
      <c r="I15" s="158" t="s">
        <v>114</v>
      </c>
      <c r="J15" s="158"/>
      <c r="K15" s="158"/>
      <c r="L15" s="158"/>
      <c r="M15" s="158"/>
      <c r="N15" s="158"/>
      <c r="O15" s="170">
        <v>7.0000000000000007E-2</v>
      </c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  <c r="AA15" s="158"/>
      <c r="AB15" s="158"/>
      <c r="AC15" s="158"/>
      <c r="AD15" s="158"/>
      <c r="AE15" s="159"/>
    </row>
    <row r="16" spans="1:31" ht="24" customHeight="1">
      <c r="A16" s="158"/>
      <c r="B16" s="158"/>
      <c r="C16" s="158"/>
      <c r="D16" s="158"/>
      <c r="E16" s="158"/>
      <c r="F16" s="158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71"/>
      <c r="W16" s="158"/>
      <c r="X16" s="158"/>
      <c r="Y16" s="158"/>
      <c r="Z16" s="158"/>
      <c r="AA16" s="158"/>
      <c r="AB16" s="158"/>
      <c r="AC16" s="158"/>
      <c r="AD16" s="158"/>
      <c r="AE16" s="159"/>
    </row>
    <row r="17" spans="1:31" ht="24" customHeight="1">
      <c r="A17" s="160" t="s">
        <v>115</v>
      </c>
      <c r="B17" s="158" t="s">
        <v>95</v>
      </c>
      <c r="C17" s="158"/>
      <c r="D17" s="158"/>
      <c r="E17" s="158"/>
      <c r="F17" s="158"/>
      <c r="G17" s="158"/>
      <c r="H17" s="161" t="s">
        <v>96</v>
      </c>
      <c r="I17" s="161" t="s">
        <v>97</v>
      </c>
      <c r="J17" s="158"/>
      <c r="K17" s="158"/>
      <c r="L17" s="161" t="s">
        <v>96</v>
      </c>
      <c r="M17" s="158"/>
      <c r="N17" s="193">
        <f>N12</f>
        <v>1170230</v>
      </c>
      <c r="O17" s="194"/>
      <c r="P17" s="194"/>
      <c r="Q17" s="194"/>
      <c r="R17" s="158" t="s">
        <v>16</v>
      </c>
      <c r="S17" s="158"/>
      <c r="T17" s="158"/>
      <c r="U17" s="158"/>
      <c r="V17" s="158"/>
      <c r="W17" s="158"/>
      <c r="X17" s="158"/>
      <c r="Y17" s="158"/>
      <c r="Z17" s="158"/>
      <c r="AA17" s="158"/>
      <c r="AB17" s="158"/>
      <c r="AC17" s="158"/>
      <c r="AD17" s="158"/>
      <c r="AE17" s="159"/>
    </row>
    <row r="18" spans="1:31" ht="24" customHeight="1">
      <c r="A18" s="158"/>
      <c r="B18" s="158" t="s">
        <v>116</v>
      </c>
      <c r="C18" s="158"/>
      <c r="D18" s="158"/>
      <c r="E18" s="158"/>
      <c r="F18" s="158"/>
      <c r="G18" s="158"/>
      <c r="H18" s="161" t="s">
        <v>96</v>
      </c>
      <c r="I18" s="161" t="s">
        <v>105</v>
      </c>
      <c r="J18" s="158"/>
      <c r="K18" s="158"/>
      <c r="L18" s="161" t="s">
        <v>96</v>
      </c>
      <c r="M18" s="158"/>
      <c r="N18" s="198">
        <v>1000000</v>
      </c>
      <c r="O18" s="199"/>
      <c r="P18" s="199"/>
      <c r="Q18" s="199"/>
      <c r="R18" s="158" t="s">
        <v>16</v>
      </c>
      <c r="S18" s="158"/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9"/>
    </row>
    <row r="19" spans="1:31" ht="24" customHeight="1">
      <c r="A19" s="158"/>
      <c r="B19" s="158" t="s">
        <v>117</v>
      </c>
      <c r="C19" s="158"/>
      <c r="D19" s="158"/>
      <c r="E19" s="158"/>
      <c r="F19" s="158"/>
      <c r="G19" s="158"/>
      <c r="H19" s="161" t="s">
        <v>96</v>
      </c>
      <c r="I19" s="161" t="s">
        <v>106</v>
      </c>
      <c r="J19" s="158"/>
      <c r="K19" s="158"/>
      <c r="L19" s="161" t="s">
        <v>96</v>
      </c>
      <c r="M19" s="158"/>
      <c r="N19" s="198">
        <v>2000000</v>
      </c>
      <c r="O19" s="199"/>
      <c r="P19" s="199"/>
      <c r="Q19" s="199"/>
      <c r="R19" s="158" t="s">
        <v>16</v>
      </c>
      <c r="S19" s="158"/>
      <c r="T19" s="158"/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9"/>
    </row>
    <row r="20" spans="1:31" ht="24" customHeight="1">
      <c r="A20" s="158"/>
      <c r="B20" s="158" t="s">
        <v>118</v>
      </c>
      <c r="C20" s="158"/>
      <c r="D20" s="158"/>
      <c r="E20" s="158"/>
      <c r="F20" s="158"/>
      <c r="G20" s="158"/>
      <c r="H20" s="161" t="s">
        <v>96</v>
      </c>
      <c r="I20" s="161" t="s">
        <v>101</v>
      </c>
      <c r="J20" s="158"/>
      <c r="K20" s="158"/>
      <c r="L20" s="161" t="s">
        <v>96</v>
      </c>
      <c r="M20" s="158"/>
      <c r="N20" s="211">
        <v>1.3035000000000001</v>
      </c>
      <c r="O20" s="199"/>
      <c r="P20" s="199"/>
      <c r="Q20" s="199"/>
      <c r="R20" s="158"/>
      <c r="S20" s="158"/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9"/>
    </row>
    <row r="21" spans="1:31" ht="24" customHeight="1">
      <c r="A21" s="158"/>
      <c r="B21" s="158" t="s">
        <v>119</v>
      </c>
      <c r="C21" s="158"/>
      <c r="D21" s="158"/>
      <c r="E21" s="158"/>
      <c r="F21" s="158"/>
      <c r="G21" s="158"/>
      <c r="H21" s="161" t="s">
        <v>96</v>
      </c>
      <c r="I21" s="161" t="s">
        <v>103</v>
      </c>
      <c r="J21" s="158"/>
      <c r="K21" s="158"/>
      <c r="L21" s="161" t="s">
        <v>96</v>
      </c>
      <c r="M21" s="158"/>
      <c r="N21" s="211">
        <v>1.3003</v>
      </c>
      <c r="O21" s="199"/>
      <c r="P21" s="199"/>
      <c r="Q21" s="199"/>
      <c r="R21" s="158"/>
      <c r="S21" s="158"/>
      <c r="T21" s="158"/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9"/>
    </row>
    <row r="22" spans="1:31" ht="24" customHeight="1">
      <c r="A22" s="158"/>
      <c r="B22" s="158"/>
      <c r="C22" s="158"/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9"/>
    </row>
    <row r="23" spans="1:31" ht="24" customHeight="1">
      <c r="A23" s="196" t="s">
        <v>120</v>
      </c>
      <c r="B23" s="196" t="s">
        <v>98</v>
      </c>
      <c r="C23" s="197" t="s">
        <v>96</v>
      </c>
      <c r="D23" s="202" t="str">
        <f>N20&amp;"-"</f>
        <v>1.3035-</v>
      </c>
      <c r="E23" s="158"/>
      <c r="F23" s="203" t="str">
        <f>"("&amp;N20&amp;"-"&amp;N21&amp;")"</f>
        <v>(1.3035-1.3003)</v>
      </c>
      <c r="G23" s="204"/>
      <c r="H23" s="204"/>
      <c r="I23" s="204"/>
      <c r="J23" s="163" t="s">
        <v>121</v>
      </c>
      <c r="K23" s="212" t="str">
        <f>"("&amp;TEXT(N17,"#,##0.00")&amp;"-"&amp;TEXT(N18,"#,##0.00")&amp;")"</f>
        <v>(1,170,230.00-1,000,000.00)</v>
      </c>
      <c r="L23" s="204"/>
      <c r="M23" s="204"/>
      <c r="N23" s="204"/>
      <c r="O23" s="204"/>
      <c r="P23" s="204"/>
      <c r="Q23" s="204"/>
      <c r="R23" s="158"/>
      <c r="S23" s="158"/>
      <c r="T23" s="158"/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9"/>
    </row>
    <row r="24" spans="1:31" ht="24" customHeight="1">
      <c r="A24" s="194"/>
      <c r="B24" s="194"/>
      <c r="C24" s="194"/>
      <c r="D24" s="194"/>
      <c r="E24" s="158"/>
      <c r="F24" s="160"/>
      <c r="G24" s="160"/>
      <c r="H24" s="205" t="str">
        <f>"("&amp;TEXT(N19,"#,##0.00")&amp;"-"&amp;TEXT(N18,"#,##0.00")&amp;")"</f>
        <v>(2,000,000.00-1,000,000.00)</v>
      </c>
      <c r="I24" s="206"/>
      <c r="J24" s="206"/>
      <c r="K24" s="206"/>
      <c r="L24" s="206"/>
      <c r="M24" s="206"/>
      <c r="N24" s="206"/>
      <c r="O24" s="160"/>
      <c r="P24" s="160"/>
      <c r="Q24" s="160"/>
      <c r="R24" s="158"/>
      <c r="S24" s="158"/>
      <c r="T24" s="158"/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9"/>
    </row>
    <row r="25" spans="1:31" ht="24.75" customHeight="1" thickBot="1">
      <c r="A25" s="158"/>
      <c r="B25" s="158"/>
      <c r="C25" s="172"/>
      <c r="D25" s="158"/>
      <c r="E25" s="158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  <c r="AA25" s="158"/>
      <c r="AB25" s="158"/>
      <c r="AC25" s="158"/>
      <c r="AD25" s="158"/>
      <c r="AE25" s="159"/>
    </row>
    <row r="26" spans="1:31" ht="24.75" customHeight="1" thickBot="1">
      <c r="A26" s="158"/>
      <c r="B26" s="160" t="s">
        <v>122</v>
      </c>
      <c r="C26" s="173" t="s">
        <v>96</v>
      </c>
      <c r="D26" s="174" t="str">
        <f>D23</f>
        <v>1.3035-</v>
      </c>
      <c r="E26" s="207">
        <f>(((N20-N21)*(N17-N18))/(N19-N18))</f>
        <v>5.447360000000156E-4</v>
      </c>
      <c r="F26" s="194"/>
      <c r="G26" s="194"/>
      <c r="H26" s="194"/>
      <c r="I26" s="175"/>
      <c r="J26" s="175"/>
      <c r="K26" s="175"/>
      <c r="L26" s="158"/>
      <c r="M26" s="158"/>
      <c r="N26" s="208">
        <f>FLOOR(V26,0.0001)</f>
        <v>1.3029000000000002</v>
      </c>
      <c r="O26" s="209"/>
      <c r="P26" s="209"/>
      <c r="Q26" s="210"/>
      <c r="R26" s="158"/>
      <c r="S26" s="158"/>
      <c r="T26" s="158"/>
      <c r="U26" s="158"/>
      <c r="V26" s="176">
        <f>N20-E26</f>
        <v>1.3029552640000002</v>
      </c>
      <c r="W26" s="158"/>
      <c r="X26" s="158"/>
      <c r="Y26" s="158"/>
      <c r="Z26" s="158"/>
      <c r="AA26" s="158"/>
      <c r="AB26" s="158"/>
      <c r="AC26" s="158"/>
      <c r="AD26" s="158"/>
      <c r="AE26" s="159"/>
    </row>
    <row r="27" spans="1:31" ht="24" customHeight="1">
      <c r="A27" s="158"/>
      <c r="B27" s="158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9"/>
    </row>
    <row r="28" spans="1:31" ht="24" customHeight="1">
      <c r="A28" s="158"/>
      <c r="B28" s="158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200"/>
      <c r="N28" s="194"/>
      <c r="O28" s="194"/>
      <c r="P28" s="194"/>
      <c r="Q28" s="194"/>
      <c r="R28" s="194"/>
      <c r="S28" s="194"/>
      <c r="T28" s="158"/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9"/>
    </row>
    <row r="29" spans="1:31" ht="24" customHeight="1">
      <c r="A29" s="158"/>
      <c r="B29" s="161"/>
      <c r="C29" s="161"/>
      <c r="D29" s="161"/>
      <c r="E29" s="161"/>
      <c r="F29" s="161"/>
      <c r="G29" s="161"/>
      <c r="H29" s="161"/>
      <c r="I29" s="158"/>
      <c r="J29" s="158"/>
      <c r="K29" s="158"/>
      <c r="L29" s="161"/>
      <c r="M29" s="161"/>
      <c r="N29" s="161"/>
      <c r="O29" s="161"/>
      <c r="P29" s="161"/>
      <c r="Q29" s="161"/>
      <c r="R29" s="161"/>
      <c r="S29" s="166"/>
      <c r="T29" s="160"/>
      <c r="U29" s="158"/>
      <c r="V29" s="158"/>
      <c r="W29" s="158"/>
      <c r="X29" s="158"/>
      <c r="Y29" s="158"/>
      <c r="Z29" s="158"/>
      <c r="AA29" s="158"/>
      <c r="AB29" s="158"/>
      <c r="AC29" s="161"/>
      <c r="AD29" s="166"/>
      <c r="AE29" s="159"/>
    </row>
    <row r="30" spans="1:31" ht="24" customHeight="1">
      <c r="A30" s="158"/>
      <c r="B30" s="158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  <c r="AA30" s="158"/>
      <c r="AB30" s="158"/>
      <c r="AC30" s="158"/>
      <c r="AD30" s="158"/>
      <c r="AE30" s="159"/>
    </row>
    <row r="31" spans="1:31" ht="24" customHeight="1">
      <c r="A31" s="158"/>
      <c r="B31" s="177"/>
      <c r="C31" s="177"/>
      <c r="D31" s="158"/>
      <c r="E31" s="158"/>
      <c r="F31" s="158"/>
      <c r="G31" s="158"/>
      <c r="H31" s="158"/>
      <c r="I31" s="158"/>
      <c r="J31" s="158"/>
      <c r="K31" s="158"/>
      <c r="L31" s="177"/>
      <c r="M31" s="177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9"/>
    </row>
    <row r="32" spans="1:31" ht="24" customHeight="1">
      <c r="A32" s="158"/>
      <c r="B32" s="158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9"/>
    </row>
    <row r="33" spans="1:31" ht="24" customHeight="1">
      <c r="A33" s="158"/>
      <c r="B33" s="161"/>
      <c r="C33" s="161"/>
      <c r="D33" s="161"/>
      <c r="E33" s="161"/>
      <c r="F33" s="161"/>
      <c r="G33" s="161"/>
      <c r="H33" s="161"/>
      <c r="I33" s="158"/>
      <c r="J33" s="158"/>
      <c r="K33" s="158"/>
      <c r="L33" s="161"/>
      <c r="M33" s="161"/>
      <c r="N33" s="161"/>
      <c r="O33" s="161"/>
      <c r="P33" s="161"/>
      <c r="Q33" s="161"/>
      <c r="R33" s="158"/>
      <c r="S33" s="158"/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9"/>
    </row>
    <row r="34" spans="1:31" ht="24" customHeight="1">
      <c r="A34" s="158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 t="s">
        <v>123</v>
      </c>
      <c r="T34" s="158"/>
      <c r="U34" s="158"/>
      <c r="V34" s="158"/>
      <c r="W34" s="158"/>
      <c r="X34" s="158"/>
      <c r="Y34" s="158"/>
      <c r="Z34" s="158"/>
      <c r="AA34" s="158"/>
      <c r="AB34" s="158"/>
      <c r="AC34" s="158"/>
      <c r="AD34" s="158"/>
      <c r="AE34" s="159"/>
    </row>
    <row r="35" spans="1:31" ht="24" customHeight="1">
      <c r="A35" s="158"/>
      <c r="B35" s="178"/>
      <c r="C35" s="177"/>
      <c r="D35" s="158"/>
      <c r="E35" s="158"/>
      <c r="F35" s="158"/>
      <c r="G35" s="158"/>
      <c r="H35" s="158"/>
      <c r="I35" s="158"/>
      <c r="J35" s="158"/>
      <c r="K35" s="158"/>
      <c r="L35" s="177"/>
      <c r="M35" s="177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  <c r="AA35" s="158"/>
      <c r="AB35" s="158"/>
      <c r="AC35" s="158"/>
      <c r="AD35" s="158"/>
      <c r="AE35" s="159"/>
    </row>
    <row r="36" spans="1:31" ht="24" customHeight="1">
      <c r="A36" s="158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58"/>
      <c r="AE36" s="159"/>
    </row>
    <row r="37" spans="1:31" ht="24" customHeight="1">
      <c r="A37" s="158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  <c r="AA37" s="158"/>
      <c r="AB37" s="158"/>
      <c r="AC37" s="158"/>
      <c r="AD37" s="158"/>
      <c r="AE37" s="159"/>
    </row>
    <row r="38" spans="1:31" ht="24" customHeight="1">
      <c r="A38" s="158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  <c r="AA38" s="158"/>
      <c r="AB38" s="158"/>
      <c r="AC38" s="158"/>
      <c r="AD38" s="158"/>
      <c r="AE38" s="159"/>
    </row>
    <row r="39" spans="1:31" ht="24" customHeight="1">
      <c r="A39" s="158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58"/>
      <c r="AE39" s="159"/>
    </row>
    <row r="40" spans="1:31" ht="24" customHeight="1">
      <c r="A40" s="158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  <c r="AA40" s="158"/>
      <c r="AB40" s="158"/>
      <c r="AC40" s="158"/>
      <c r="AD40" s="158"/>
      <c r="AE40" s="159"/>
    </row>
    <row r="41" spans="1:31" ht="24" customHeight="1">
      <c r="A41" s="158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  <c r="AA41" s="158"/>
      <c r="AB41" s="158"/>
      <c r="AC41" s="158"/>
      <c r="AD41" s="158"/>
      <c r="AE41" s="159"/>
    </row>
    <row r="42" spans="1:31" ht="24" customHeight="1">
      <c r="A42" s="158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  <c r="AA42" s="158"/>
      <c r="AB42" s="158"/>
      <c r="AC42" s="158"/>
      <c r="AD42" s="158"/>
      <c r="AE42" s="159"/>
    </row>
    <row r="43" spans="1:31" ht="24" customHeight="1">
      <c r="A43" s="158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  <c r="AA43" s="158"/>
      <c r="AB43" s="158"/>
      <c r="AC43" s="158"/>
      <c r="AD43" s="158"/>
      <c r="AE43" s="159"/>
    </row>
    <row r="44" spans="1:31" ht="24" customHeight="1">
      <c r="A44" s="158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  <c r="AA44" s="158"/>
      <c r="AB44" s="158"/>
      <c r="AC44" s="158"/>
      <c r="AD44" s="158"/>
      <c r="AE44" s="159"/>
    </row>
    <row r="45" spans="1:31" ht="24" customHeight="1">
      <c r="A45" s="158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9"/>
    </row>
    <row r="46" spans="1:31" ht="24" customHeight="1">
      <c r="A46" s="158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  <c r="AA46" s="158"/>
      <c r="AB46" s="158"/>
      <c r="AC46" s="158"/>
      <c r="AD46" s="158"/>
      <c r="AE46" s="159"/>
    </row>
    <row r="47" spans="1:31" ht="24" customHeight="1">
      <c r="A47" s="158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9"/>
    </row>
    <row r="48" spans="1:31" ht="24" customHeight="1">
      <c r="A48" s="158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  <c r="AA48" s="158"/>
      <c r="AB48" s="158"/>
      <c r="AC48" s="158"/>
      <c r="AD48" s="158"/>
      <c r="AE48" s="159"/>
    </row>
    <row r="49" spans="1:31" ht="24" customHeight="1">
      <c r="A49" s="158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9"/>
    </row>
    <row r="50" spans="1:31" ht="24" customHeight="1">
      <c r="A50" s="158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  <c r="AA50" s="158"/>
      <c r="AB50" s="158"/>
      <c r="AC50" s="158"/>
      <c r="AD50" s="158"/>
      <c r="AE50" s="159"/>
    </row>
    <row r="51" spans="1:31" ht="24" customHeight="1">
      <c r="A51" s="158"/>
      <c r="B51" s="158"/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  <c r="AA51" s="158"/>
      <c r="AB51" s="158"/>
      <c r="AC51" s="158"/>
      <c r="AD51" s="158"/>
      <c r="AE51" s="159"/>
    </row>
    <row r="52" spans="1:31" ht="24" customHeight="1">
      <c r="A52" s="158"/>
      <c r="B52" s="158"/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  <c r="AA52" s="158"/>
      <c r="AB52" s="158"/>
      <c r="AC52" s="158"/>
      <c r="AD52" s="158"/>
      <c r="AE52" s="159"/>
    </row>
    <row r="53" spans="1:31" ht="24" customHeight="1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  <c r="AA53" s="158"/>
      <c r="AB53" s="158"/>
      <c r="AC53" s="158"/>
      <c r="AD53" s="158"/>
      <c r="AE53" s="159"/>
    </row>
    <row r="54" spans="1:31" ht="24" customHeight="1">
      <c r="A54" s="158"/>
      <c r="B54" s="158"/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  <c r="AA54" s="158"/>
      <c r="AB54" s="158"/>
      <c r="AC54" s="158"/>
      <c r="AD54" s="158"/>
      <c r="AE54" s="159"/>
    </row>
    <row r="55" spans="1:31" ht="24" customHeight="1">
      <c r="A55" s="158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  <c r="AA55" s="158"/>
      <c r="AB55" s="158"/>
      <c r="AC55" s="158"/>
      <c r="AD55" s="158"/>
      <c r="AE55" s="159"/>
    </row>
    <row r="56" spans="1:31" ht="24" customHeight="1">
      <c r="A56" s="158"/>
      <c r="B56" s="158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  <c r="AA56" s="158"/>
      <c r="AB56" s="158"/>
      <c r="AC56" s="158"/>
      <c r="AD56" s="158"/>
      <c r="AE56" s="159"/>
    </row>
    <row r="57" spans="1:31" ht="24" customHeight="1">
      <c r="A57" s="158"/>
      <c r="B57" s="158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  <c r="AA57" s="158"/>
      <c r="AB57" s="158"/>
      <c r="AC57" s="158"/>
      <c r="AD57" s="158"/>
      <c r="AE57" s="159"/>
    </row>
    <row r="58" spans="1:31" ht="24" customHeight="1">
      <c r="A58" s="158"/>
      <c r="B58" s="158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  <c r="AA58" s="158"/>
      <c r="AB58" s="158"/>
      <c r="AC58" s="158"/>
      <c r="AD58" s="158"/>
      <c r="AE58" s="159"/>
    </row>
    <row r="59" spans="1:31" ht="24" customHeight="1">
      <c r="A59" s="158"/>
      <c r="B59" s="158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  <c r="AA59" s="158"/>
      <c r="AB59" s="158"/>
      <c r="AC59" s="158"/>
      <c r="AD59" s="158"/>
      <c r="AE59" s="159"/>
    </row>
    <row r="60" spans="1:31" ht="24" customHeight="1">
      <c r="A60" s="158"/>
      <c r="B60" s="158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  <c r="AA60" s="158"/>
      <c r="AB60" s="158"/>
      <c r="AC60" s="158"/>
      <c r="AD60" s="158"/>
      <c r="AE60" s="159"/>
    </row>
    <row r="61" spans="1:31" ht="24" customHeight="1">
      <c r="A61" s="158"/>
      <c r="B61" s="158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  <c r="AA61" s="158"/>
      <c r="AB61" s="158"/>
      <c r="AC61" s="158"/>
      <c r="AD61" s="158"/>
      <c r="AE61" s="159"/>
    </row>
    <row r="62" spans="1:31" ht="24" customHeight="1">
      <c r="A62" s="158"/>
      <c r="B62" s="158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  <c r="AA62" s="158"/>
      <c r="AB62" s="158"/>
      <c r="AC62" s="158"/>
      <c r="AD62" s="158"/>
      <c r="AE62" s="159"/>
    </row>
    <row r="63" spans="1:31" ht="24" customHeight="1">
      <c r="A63" s="158"/>
      <c r="B63" s="158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  <c r="AA63" s="158"/>
      <c r="AB63" s="158"/>
      <c r="AC63" s="158"/>
      <c r="AD63" s="158"/>
      <c r="AE63" s="159"/>
    </row>
    <row r="64" spans="1:31" ht="24" customHeight="1">
      <c r="A64" s="158"/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  <c r="AA64" s="158"/>
      <c r="AB64" s="158"/>
      <c r="AC64" s="158"/>
      <c r="AD64" s="158"/>
      <c r="AE64" s="159"/>
    </row>
    <row r="65" spans="1:31" ht="24" customHeight="1">
      <c r="A65" s="158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  <c r="AA65" s="158"/>
      <c r="AB65" s="158"/>
      <c r="AC65" s="158"/>
      <c r="AD65" s="158"/>
      <c r="AE65" s="159"/>
    </row>
    <row r="66" spans="1:31" ht="24" customHeight="1">
      <c r="A66" s="158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  <c r="AA66" s="158"/>
      <c r="AB66" s="158"/>
      <c r="AC66" s="158"/>
      <c r="AD66" s="158"/>
      <c r="AE66" s="159"/>
    </row>
    <row r="67" spans="1:31" ht="24" customHeight="1">
      <c r="A67" s="158"/>
      <c r="B67" s="158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  <c r="AA67" s="158"/>
      <c r="AB67" s="158"/>
      <c r="AC67" s="158"/>
      <c r="AD67" s="158"/>
      <c r="AE67" s="159"/>
    </row>
    <row r="68" spans="1:31" ht="24" customHeight="1">
      <c r="A68" s="158"/>
      <c r="B68" s="158"/>
      <c r="C68" s="158"/>
      <c r="D68" s="158"/>
      <c r="E68" s="158"/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  <c r="AA68" s="158"/>
      <c r="AB68" s="158"/>
      <c r="AC68" s="158"/>
      <c r="AD68" s="158"/>
      <c r="AE68" s="159"/>
    </row>
    <row r="69" spans="1:31" ht="24" customHeight="1">
      <c r="A69" s="158"/>
      <c r="B69" s="158"/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  <c r="AA69" s="158"/>
      <c r="AB69" s="158"/>
      <c r="AC69" s="158"/>
      <c r="AD69" s="158"/>
      <c r="AE69" s="159"/>
    </row>
    <row r="70" spans="1:31" ht="24" customHeight="1">
      <c r="A70" s="158"/>
      <c r="B70" s="158"/>
      <c r="C70" s="158"/>
      <c r="D70" s="158"/>
      <c r="E70" s="158"/>
      <c r="F70" s="158"/>
      <c r="G70" s="158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  <c r="AA70" s="158"/>
      <c r="AB70" s="158"/>
      <c r="AC70" s="158"/>
      <c r="AD70" s="158"/>
      <c r="AE70" s="159"/>
    </row>
    <row r="71" spans="1:31" ht="24" customHeight="1">
      <c r="A71" s="158"/>
      <c r="B71" s="158"/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  <c r="AA71" s="158"/>
      <c r="AB71" s="158"/>
      <c r="AC71" s="158"/>
      <c r="AD71" s="158"/>
      <c r="AE71" s="159"/>
    </row>
    <row r="72" spans="1:31" ht="24" customHeight="1">
      <c r="A72" s="158"/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  <c r="AA72" s="158"/>
      <c r="AB72" s="158"/>
      <c r="AC72" s="158"/>
      <c r="AD72" s="158"/>
      <c r="AE72" s="159"/>
    </row>
    <row r="73" spans="1:31" ht="24" customHeight="1">
      <c r="A73" s="158"/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  <c r="AA73" s="158"/>
      <c r="AB73" s="158"/>
      <c r="AC73" s="158"/>
      <c r="AD73" s="158"/>
      <c r="AE73" s="159"/>
    </row>
    <row r="74" spans="1:31" ht="24" customHeight="1">
      <c r="A74" s="158"/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  <c r="AA74" s="158"/>
      <c r="AB74" s="158"/>
      <c r="AC74" s="158"/>
      <c r="AD74" s="158"/>
      <c r="AE74" s="159"/>
    </row>
    <row r="75" spans="1:31" ht="24" customHeight="1">
      <c r="A75" s="158"/>
      <c r="B75" s="158"/>
      <c r="C75" s="158"/>
      <c r="D75" s="158"/>
      <c r="E75" s="158"/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  <c r="AA75" s="158"/>
      <c r="AB75" s="158"/>
      <c r="AC75" s="158"/>
      <c r="AD75" s="158"/>
      <c r="AE75" s="159"/>
    </row>
    <row r="76" spans="1:31" ht="24" customHeight="1">
      <c r="A76" s="158"/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  <c r="AA76" s="158"/>
      <c r="AB76" s="158"/>
      <c r="AC76" s="158"/>
      <c r="AD76" s="158"/>
      <c r="AE76" s="159"/>
    </row>
    <row r="77" spans="1:31" ht="24" customHeight="1">
      <c r="A77" s="158"/>
      <c r="B77" s="158"/>
      <c r="C77" s="158"/>
      <c r="D77" s="158"/>
      <c r="E77" s="158"/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  <c r="AA77" s="158"/>
      <c r="AB77" s="158"/>
      <c r="AC77" s="158"/>
      <c r="AD77" s="158"/>
      <c r="AE77" s="159"/>
    </row>
    <row r="78" spans="1:31" ht="24" customHeight="1">
      <c r="A78" s="158"/>
      <c r="B78" s="158"/>
      <c r="C78" s="158"/>
      <c r="D78" s="158"/>
      <c r="E78" s="158"/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  <c r="AA78" s="158"/>
      <c r="AB78" s="158"/>
      <c r="AC78" s="158"/>
      <c r="AD78" s="158"/>
      <c r="AE78" s="159"/>
    </row>
    <row r="79" spans="1:31" ht="24" customHeight="1">
      <c r="A79" s="158"/>
      <c r="B79" s="158"/>
      <c r="C79" s="158"/>
      <c r="D79" s="158"/>
      <c r="E79" s="158"/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  <c r="AA79" s="158"/>
      <c r="AB79" s="158"/>
      <c r="AC79" s="158"/>
      <c r="AD79" s="158"/>
      <c r="AE79" s="159"/>
    </row>
    <row r="80" spans="1:31" ht="24" customHeight="1">
      <c r="A80" s="158"/>
      <c r="B80" s="158"/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  <c r="AA80" s="158"/>
      <c r="AB80" s="158"/>
      <c r="AC80" s="158"/>
      <c r="AD80" s="158"/>
      <c r="AE80" s="159"/>
    </row>
    <row r="81" spans="1:31" ht="24" customHeight="1">
      <c r="A81" s="158"/>
      <c r="B81" s="158"/>
      <c r="C81" s="158"/>
      <c r="D81" s="158"/>
      <c r="E81" s="158"/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  <c r="AA81" s="158"/>
      <c r="AB81" s="158"/>
      <c r="AC81" s="158"/>
      <c r="AD81" s="158"/>
      <c r="AE81" s="159"/>
    </row>
    <row r="82" spans="1:31" ht="24" customHeight="1">
      <c r="A82" s="158"/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  <c r="AA82" s="158"/>
      <c r="AB82" s="158"/>
      <c r="AC82" s="158"/>
      <c r="AD82" s="158"/>
      <c r="AE82" s="159"/>
    </row>
    <row r="83" spans="1:31" ht="24" customHeight="1">
      <c r="A83" s="158"/>
      <c r="B83" s="158"/>
      <c r="C83" s="158"/>
      <c r="D83" s="158"/>
      <c r="E83" s="158"/>
      <c r="F83" s="158"/>
      <c r="G83" s="158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  <c r="AA83" s="158"/>
      <c r="AB83" s="158"/>
      <c r="AC83" s="158"/>
      <c r="AD83" s="158"/>
      <c r="AE83" s="159"/>
    </row>
    <row r="84" spans="1:31" ht="24" customHeight="1">
      <c r="A84" s="158"/>
      <c r="B84" s="158"/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  <c r="AA84" s="158"/>
      <c r="AB84" s="158"/>
      <c r="AC84" s="158"/>
      <c r="AD84" s="158"/>
      <c r="AE84" s="159"/>
    </row>
    <row r="85" spans="1:31" ht="24" customHeight="1">
      <c r="A85" s="158"/>
      <c r="B85" s="158"/>
      <c r="C85" s="158"/>
      <c r="D85" s="158"/>
      <c r="E85" s="158"/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  <c r="AA85" s="158"/>
      <c r="AB85" s="158"/>
      <c r="AC85" s="158"/>
      <c r="AD85" s="158"/>
      <c r="AE85" s="159"/>
    </row>
    <row r="86" spans="1:31" ht="24" customHeight="1">
      <c r="A86" s="158"/>
      <c r="B86" s="158"/>
      <c r="C86" s="158"/>
      <c r="D86" s="158"/>
      <c r="E86" s="158"/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  <c r="AA86" s="158"/>
      <c r="AB86" s="158"/>
      <c r="AC86" s="158"/>
      <c r="AD86" s="158"/>
      <c r="AE86" s="159"/>
    </row>
    <row r="87" spans="1:31" ht="24" customHeight="1">
      <c r="A87" s="158"/>
      <c r="B87" s="158"/>
      <c r="C87" s="158"/>
      <c r="D87" s="158"/>
      <c r="E87" s="158"/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  <c r="AA87" s="158"/>
      <c r="AB87" s="158"/>
      <c r="AC87" s="158"/>
      <c r="AD87" s="158"/>
      <c r="AE87" s="159"/>
    </row>
    <row r="88" spans="1:31" ht="24" customHeight="1">
      <c r="A88" s="158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  <c r="AA88" s="158"/>
      <c r="AB88" s="158"/>
      <c r="AC88" s="158"/>
      <c r="AD88" s="158"/>
      <c r="AE88" s="159"/>
    </row>
    <row r="89" spans="1:31" ht="24" customHeight="1">
      <c r="A89" s="158"/>
      <c r="B89" s="158"/>
      <c r="C89" s="158"/>
      <c r="D89" s="158"/>
      <c r="E89" s="158"/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  <c r="AA89" s="158"/>
      <c r="AB89" s="158"/>
      <c r="AC89" s="158"/>
      <c r="AD89" s="158"/>
      <c r="AE89" s="159"/>
    </row>
    <row r="90" spans="1:31" ht="24" customHeight="1">
      <c r="A90" s="158"/>
      <c r="B90" s="158"/>
      <c r="C90" s="158"/>
      <c r="D90" s="158"/>
      <c r="E90" s="158"/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  <c r="AA90" s="158"/>
      <c r="AB90" s="158"/>
      <c r="AC90" s="158"/>
      <c r="AD90" s="158"/>
      <c r="AE90" s="159"/>
    </row>
    <row r="91" spans="1:31" ht="24" customHeight="1">
      <c r="A91" s="158"/>
      <c r="B91" s="158"/>
      <c r="C91" s="158"/>
      <c r="D91" s="158"/>
      <c r="E91" s="158"/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  <c r="AA91" s="158"/>
      <c r="AB91" s="158"/>
      <c r="AC91" s="158"/>
      <c r="AD91" s="158"/>
      <c r="AE91" s="159"/>
    </row>
    <row r="92" spans="1:31" ht="24" customHeight="1">
      <c r="A92" s="158"/>
      <c r="B92" s="158"/>
      <c r="C92" s="158"/>
      <c r="D92" s="158"/>
      <c r="E92" s="158"/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  <c r="AA92" s="158"/>
      <c r="AB92" s="158"/>
      <c r="AC92" s="158"/>
      <c r="AD92" s="158"/>
      <c r="AE92" s="159"/>
    </row>
    <row r="93" spans="1:31" ht="24" customHeight="1">
      <c r="A93" s="158"/>
      <c r="B93" s="158"/>
      <c r="C93" s="158"/>
      <c r="D93" s="158"/>
      <c r="E93" s="158"/>
      <c r="F93" s="158"/>
      <c r="G93" s="158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  <c r="AA93" s="158"/>
      <c r="AB93" s="158"/>
      <c r="AC93" s="158"/>
      <c r="AD93" s="158"/>
      <c r="AE93" s="159"/>
    </row>
    <row r="94" spans="1:31" ht="24" customHeight="1">
      <c r="A94" s="158"/>
      <c r="B94" s="158"/>
      <c r="C94" s="158"/>
      <c r="D94" s="158"/>
      <c r="E94" s="158"/>
      <c r="F94" s="158"/>
      <c r="G94" s="158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  <c r="AA94" s="158"/>
      <c r="AB94" s="158"/>
      <c r="AC94" s="158"/>
      <c r="AD94" s="158"/>
      <c r="AE94" s="159"/>
    </row>
    <row r="95" spans="1:31" ht="24" customHeight="1">
      <c r="A95" s="158"/>
      <c r="B95" s="158"/>
      <c r="C95" s="158"/>
      <c r="D95" s="158"/>
      <c r="E95" s="158"/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  <c r="AA95" s="158"/>
      <c r="AB95" s="158"/>
      <c r="AC95" s="158"/>
      <c r="AD95" s="158"/>
      <c r="AE95" s="159"/>
    </row>
    <row r="96" spans="1:31" ht="24" customHeight="1">
      <c r="A96" s="158"/>
      <c r="B96" s="158"/>
      <c r="C96" s="158"/>
      <c r="D96" s="158"/>
      <c r="E96" s="158"/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  <c r="AA96" s="158"/>
      <c r="AB96" s="158"/>
      <c r="AC96" s="158"/>
      <c r="AD96" s="158"/>
      <c r="AE96" s="159"/>
    </row>
    <row r="97" spans="1:31" ht="24" customHeight="1">
      <c r="A97" s="158"/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  <c r="AA97" s="158"/>
      <c r="AB97" s="158"/>
      <c r="AC97" s="158"/>
      <c r="AD97" s="158"/>
      <c r="AE97" s="159"/>
    </row>
    <row r="98" spans="1:31" ht="24" customHeight="1">
      <c r="A98" s="158"/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  <c r="AA98" s="158"/>
      <c r="AB98" s="158"/>
      <c r="AC98" s="158"/>
      <c r="AD98" s="158"/>
      <c r="AE98" s="159"/>
    </row>
    <row r="99" spans="1:31" ht="24" customHeight="1">
      <c r="A99" s="158"/>
      <c r="B99" s="158"/>
      <c r="C99" s="158"/>
      <c r="D99" s="158"/>
      <c r="E99" s="158"/>
      <c r="F99" s="158"/>
      <c r="G99" s="158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  <c r="AA99" s="158"/>
      <c r="AB99" s="158"/>
      <c r="AC99" s="158"/>
      <c r="AD99" s="158"/>
      <c r="AE99" s="159"/>
    </row>
    <row r="100" spans="1:31" ht="24" customHeight="1">
      <c r="A100" s="158"/>
      <c r="B100" s="158"/>
      <c r="C100" s="158"/>
      <c r="D100" s="158"/>
      <c r="E100" s="158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  <c r="AA100" s="158"/>
      <c r="AB100" s="158"/>
      <c r="AC100" s="158"/>
      <c r="AD100" s="158"/>
      <c r="AE100" s="159"/>
    </row>
    <row r="101" spans="1:31" ht="24" customHeight="1">
      <c r="A101" s="158"/>
      <c r="B101" s="158"/>
      <c r="C101" s="158"/>
      <c r="D101" s="158"/>
      <c r="E101" s="158"/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9"/>
    </row>
    <row r="102" spans="1:31" ht="24" customHeight="1">
      <c r="A102" s="158"/>
      <c r="B102" s="158"/>
      <c r="C102" s="158"/>
      <c r="D102" s="158"/>
      <c r="E102" s="158"/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9"/>
    </row>
    <row r="103" spans="1:31" ht="24" customHeight="1">
      <c r="A103" s="158"/>
      <c r="B103" s="158"/>
      <c r="C103" s="158"/>
      <c r="D103" s="158"/>
      <c r="E103" s="158"/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9"/>
    </row>
    <row r="104" spans="1:31" ht="24" customHeight="1">
      <c r="A104" s="158"/>
      <c r="B104" s="158"/>
      <c r="C104" s="158"/>
      <c r="D104" s="158"/>
      <c r="E104" s="158"/>
      <c r="F104" s="158"/>
      <c r="G104" s="158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9"/>
    </row>
    <row r="105" spans="1:31" ht="24" customHeight="1">
      <c r="A105" s="158"/>
      <c r="B105" s="158"/>
      <c r="C105" s="158"/>
      <c r="D105" s="158"/>
      <c r="E105" s="158"/>
      <c r="F105" s="158"/>
      <c r="G105" s="158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9"/>
    </row>
    <row r="106" spans="1:31" ht="24" customHeight="1">
      <c r="A106" s="158"/>
      <c r="B106" s="158"/>
      <c r="C106" s="158"/>
      <c r="D106" s="158"/>
      <c r="E106" s="158"/>
      <c r="F106" s="158"/>
      <c r="G106" s="158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9"/>
    </row>
    <row r="107" spans="1:31" ht="24" customHeight="1">
      <c r="A107" s="158"/>
      <c r="B107" s="158"/>
      <c r="C107" s="158"/>
      <c r="D107" s="158"/>
      <c r="E107" s="158"/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9"/>
    </row>
    <row r="108" spans="1:31" ht="24" customHeight="1">
      <c r="A108" s="158"/>
      <c r="B108" s="158"/>
      <c r="C108" s="158"/>
      <c r="D108" s="158"/>
      <c r="E108" s="158"/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9"/>
    </row>
    <row r="109" spans="1:31" ht="24" customHeight="1">
      <c r="A109" s="158"/>
      <c r="B109" s="158"/>
      <c r="C109" s="158"/>
      <c r="D109" s="158"/>
      <c r="E109" s="158"/>
      <c r="F109" s="158"/>
      <c r="G109" s="158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9"/>
    </row>
    <row r="110" spans="1:31" ht="24" customHeight="1">
      <c r="A110" s="158"/>
      <c r="B110" s="158"/>
      <c r="C110" s="158"/>
      <c r="D110" s="158"/>
      <c r="E110" s="158"/>
      <c r="F110" s="158"/>
      <c r="G110" s="158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9"/>
    </row>
    <row r="111" spans="1:31" ht="24" customHeight="1">
      <c r="A111" s="158"/>
      <c r="B111" s="158"/>
      <c r="C111" s="158"/>
      <c r="D111" s="158"/>
      <c r="E111" s="158"/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9"/>
    </row>
    <row r="112" spans="1:31" ht="24" customHeight="1">
      <c r="A112" s="158"/>
      <c r="B112" s="158"/>
      <c r="C112" s="158"/>
      <c r="D112" s="158"/>
      <c r="E112" s="158"/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9"/>
    </row>
    <row r="113" spans="1:31" ht="24" customHeight="1">
      <c r="A113" s="158"/>
      <c r="B113" s="158"/>
      <c r="C113" s="158"/>
      <c r="D113" s="158"/>
      <c r="E113" s="158"/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9"/>
    </row>
    <row r="114" spans="1:31" ht="24" customHeight="1">
      <c r="A114" s="158"/>
      <c r="B114" s="158"/>
      <c r="C114" s="158"/>
      <c r="D114" s="158"/>
      <c r="E114" s="158"/>
      <c r="F114" s="158"/>
      <c r="G114" s="158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  <c r="AA114" s="158"/>
      <c r="AB114" s="158"/>
      <c r="AC114" s="158"/>
      <c r="AD114" s="158"/>
      <c r="AE114" s="159"/>
    </row>
    <row r="115" spans="1:31" ht="24" customHeight="1">
      <c r="A115" s="158"/>
      <c r="B115" s="158"/>
      <c r="C115" s="158"/>
      <c r="D115" s="158"/>
      <c r="E115" s="158"/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9"/>
    </row>
    <row r="116" spans="1:31" ht="24" customHeight="1">
      <c r="A116" s="158"/>
      <c r="B116" s="158"/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9"/>
    </row>
    <row r="117" spans="1:31" ht="24" customHeight="1">
      <c r="A117" s="158"/>
      <c r="B117" s="158"/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9"/>
    </row>
    <row r="118" spans="1:31" ht="24" customHeight="1">
      <c r="A118" s="158"/>
      <c r="B118" s="158"/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9"/>
    </row>
    <row r="119" spans="1:31" ht="24" customHeight="1">
      <c r="A119" s="158"/>
      <c r="B119" s="158"/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9"/>
    </row>
    <row r="120" spans="1:31" ht="24" customHeight="1">
      <c r="A120" s="158"/>
      <c r="B120" s="158"/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9"/>
    </row>
    <row r="121" spans="1:31" ht="24" customHeight="1">
      <c r="A121" s="158"/>
      <c r="B121" s="158"/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9"/>
    </row>
    <row r="122" spans="1:31" ht="24" customHeight="1">
      <c r="A122" s="158"/>
      <c r="B122" s="158"/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9"/>
    </row>
    <row r="123" spans="1:31" ht="24" customHeight="1">
      <c r="A123" s="158"/>
      <c r="B123" s="158"/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9"/>
    </row>
    <row r="124" spans="1:31" ht="24" customHeight="1">
      <c r="A124" s="158"/>
      <c r="B124" s="158"/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9"/>
    </row>
    <row r="125" spans="1:31" ht="24" customHeight="1">
      <c r="A125" s="158"/>
      <c r="B125" s="158"/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9"/>
    </row>
    <row r="126" spans="1:31" ht="24" customHeight="1">
      <c r="A126" s="158"/>
      <c r="B126" s="158"/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9"/>
    </row>
    <row r="127" spans="1:31" ht="24" customHeight="1">
      <c r="A127" s="158"/>
      <c r="B127" s="158"/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9"/>
    </row>
    <row r="128" spans="1:31" ht="24" customHeight="1">
      <c r="A128" s="158"/>
      <c r="B128" s="158"/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9"/>
    </row>
    <row r="129" spans="1:31" ht="24" customHeight="1">
      <c r="A129" s="158"/>
      <c r="B129" s="158"/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9"/>
    </row>
    <row r="130" spans="1:31" ht="24" customHeight="1">
      <c r="A130" s="158"/>
      <c r="B130" s="158"/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9"/>
    </row>
    <row r="131" spans="1:31" ht="24" customHeight="1">
      <c r="A131" s="158"/>
      <c r="B131" s="158"/>
      <c r="C131" s="158"/>
      <c r="D131" s="158"/>
      <c r="E131" s="158"/>
      <c r="F131" s="158"/>
      <c r="G131" s="158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9"/>
    </row>
    <row r="132" spans="1:31" ht="24" customHeight="1">
      <c r="A132" s="158"/>
      <c r="B132" s="158"/>
      <c r="C132" s="158"/>
      <c r="D132" s="158"/>
      <c r="E132" s="158"/>
      <c r="F132" s="158"/>
      <c r="G132" s="158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9"/>
    </row>
    <row r="133" spans="1:31" ht="24" customHeight="1">
      <c r="A133" s="158"/>
      <c r="B133" s="158"/>
      <c r="C133" s="158"/>
      <c r="D133" s="158"/>
      <c r="E133" s="158"/>
      <c r="F133" s="158"/>
      <c r="G133" s="158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9"/>
    </row>
    <row r="134" spans="1:31" ht="24" customHeight="1">
      <c r="A134" s="158"/>
      <c r="B134" s="158"/>
      <c r="C134" s="158"/>
      <c r="D134" s="158"/>
      <c r="E134" s="158"/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9"/>
    </row>
    <row r="135" spans="1:31" ht="24" customHeight="1">
      <c r="A135" s="158"/>
      <c r="B135" s="158"/>
      <c r="C135" s="158"/>
      <c r="D135" s="158"/>
      <c r="E135" s="158"/>
      <c r="F135" s="158"/>
      <c r="G135" s="158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9"/>
    </row>
    <row r="136" spans="1:31" ht="24" customHeight="1">
      <c r="A136" s="158"/>
      <c r="B136" s="158"/>
      <c r="C136" s="158"/>
      <c r="D136" s="158"/>
      <c r="E136" s="158"/>
      <c r="F136" s="158"/>
      <c r="G136" s="158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9"/>
    </row>
    <row r="137" spans="1:31" ht="24" customHeight="1">
      <c r="A137" s="158"/>
      <c r="B137" s="158"/>
      <c r="C137" s="158"/>
      <c r="D137" s="158"/>
      <c r="E137" s="158"/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9"/>
    </row>
    <row r="138" spans="1:31" ht="24" customHeight="1">
      <c r="A138" s="158"/>
      <c r="B138" s="158"/>
      <c r="C138" s="158"/>
      <c r="D138" s="158"/>
      <c r="E138" s="158"/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9"/>
    </row>
    <row r="139" spans="1:31" ht="24" customHeight="1">
      <c r="A139" s="158"/>
      <c r="B139" s="158"/>
      <c r="C139" s="158"/>
      <c r="D139" s="158"/>
      <c r="E139" s="158"/>
      <c r="F139" s="158"/>
      <c r="G139" s="158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9"/>
    </row>
    <row r="140" spans="1:31" ht="24" customHeight="1">
      <c r="A140" s="158"/>
      <c r="B140" s="158"/>
      <c r="C140" s="158"/>
      <c r="D140" s="158"/>
      <c r="E140" s="158"/>
      <c r="F140" s="158"/>
      <c r="G140" s="158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9"/>
    </row>
    <row r="141" spans="1:31" ht="24" customHeight="1">
      <c r="A141" s="158"/>
      <c r="B141" s="15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9"/>
    </row>
    <row r="142" spans="1:31" ht="24" customHeight="1">
      <c r="A142" s="158"/>
      <c r="B142" s="15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9"/>
    </row>
    <row r="143" spans="1:31" ht="24" customHeight="1">
      <c r="A143" s="158"/>
      <c r="B143" s="15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9"/>
    </row>
    <row r="144" spans="1:31" ht="24" customHeight="1">
      <c r="A144" s="158"/>
      <c r="B144" s="15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9"/>
    </row>
    <row r="145" spans="1:31" ht="24" customHeight="1">
      <c r="A145" s="158"/>
      <c r="B145" s="15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  <c r="AA145" s="158"/>
      <c r="AB145" s="158"/>
      <c r="AC145" s="158"/>
      <c r="AD145" s="158"/>
      <c r="AE145" s="159"/>
    </row>
    <row r="146" spans="1:31" ht="24" customHeight="1">
      <c r="A146" s="158"/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  <c r="AA146" s="158"/>
      <c r="AB146" s="158"/>
      <c r="AC146" s="158"/>
      <c r="AD146" s="158"/>
      <c r="AE146" s="159"/>
    </row>
    <row r="147" spans="1:31" ht="24" customHeight="1">
      <c r="A147" s="158"/>
      <c r="B147" s="158"/>
      <c r="C147" s="158"/>
      <c r="D147" s="158"/>
      <c r="E147" s="158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  <c r="AA147" s="158"/>
      <c r="AB147" s="158"/>
      <c r="AC147" s="158"/>
      <c r="AD147" s="158"/>
      <c r="AE147" s="159"/>
    </row>
    <row r="148" spans="1:31" ht="24" customHeight="1">
      <c r="A148" s="158"/>
      <c r="B148" s="158"/>
      <c r="C148" s="158"/>
      <c r="D148" s="158"/>
      <c r="E148" s="158"/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  <c r="AA148" s="158"/>
      <c r="AB148" s="158"/>
      <c r="AC148" s="158"/>
      <c r="AD148" s="158"/>
      <c r="AE148" s="159"/>
    </row>
    <row r="149" spans="1:31" ht="24" customHeight="1">
      <c r="A149" s="158"/>
      <c r="B149" s="158"/>
      <c r="C149" s="158"/>
      <c r="D149" s="158"/>
      <c r="E149" s="158"/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  <c r="AA149" s="158"/>
      <c r="AB149" s="158"/>
      <c r="AC149" s="158"/>
      <c r="AD149" s="158"/>
      <c r="AE149" s="159"/>
    </row>
    <row r="150" spans="1:31" ht="24" customHeight="1">
      <c r="A150" s="158"/>
      <c r="B150" s="15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  <c r="AA150" s="158"/>
      <c r="AB150" s="158"/>
      <c r="AC150" s="158"/>
      <c r="AD150" s="158"/>
      <c r="AE150" s="159"/>
    </row>
    <row r="151" spans="1:31" ht="24" customHeight="1">
      <c r="A151" s="158"/>
      <c r="B151" s="15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  <c r="AA151" s="158"/>
      <c r="AB151" s="158"/>
      <c r="AC151" s="158"/>
      <c r="AD151" s="158"/>
      <c r="AE151" s="159"/>
    </row>
    <row r="152" spans="1:31" ht="24" customHeight="1">
      <c r="A152" s="158"/>
      <c r="B152" s="15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  <c r="AA152" s="158"/>
      <c r="AB152" s="158"/>
      <c r="AC152" s="158"/>
      <c r="AD152" s="158"/>
      <c r="AE152" s="159"/>
    </row>
    <row r="153" spans="1:31" ht="24" customHeight="1">
      <c r="A153" s="158"/>
      <c r="B153" s="15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  <c r="AA153" s="158"/>
      <c r="AB153" s="158"/>
      <c r="AC153" s="158"/>
      <c r="AD153" s="158"/>
      <c r="AE153" s="159"/>
    </row>
    <row r="154" spans="1:31" ht="24" customHeight="1">
      <c r="A154" s="158"/>
      <c r="B154" s="15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  <c r="AA154" s="158"/>
      <c r="AB154" s="158"/>
      <c r="AC154" s="158"/>
      <c r="AD154" s="158"/>
      <c r="AE154" s="159"/>
    </row>
    <row r="155" spans="1:31" ht="24" customHeight="1">
      <c r="A155" s="158"/>
      <c r="B155" s="15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  <c r="AA155" s="158"/>
      <c r="AB155" s="158"/>
      <c r="AC155" s="158"/>
      <c r="AD155" s="158"/>
      <c r="AE155" s="159"/>
    </row>
    <row r="156" spans="1:31" ht="24" customHeight="1">
      <c r="A156" s="158"/>
      <c r="B156" s="15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  <c r="AA156" s="158"/>
      <c r="AB156" s="158"/>
      <c r="AC156" s="158"/>
      <c r="AD156" s="158"/>
      <c r="AE156" s="159"/>
    </row>
    <row r="157" spans="1:31" ht="24" customHeight="1">
      <c r="A157" s="158"/>
      <c r="B157" s="15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  <c r="AA157" s="158"/>
      <c r="AB157" s="158"/>
      <c r="AC157" s="158"/>
      <c r="AD157" s="158"/>
      <c r="AE157" s="159"/>
    </row>
    <row r="158" spans="1:31" ht="24" customHeight="1">
      <c r="A158" s="158"/>
      <c r="B158" s="15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  <c r="AA158" s="158"/>
      <c r="AB158" s="158"/>
      <c r="AC158" s="158"/>
      <c r="AD158" s="158"/>
      <c r="AE158" s="159"/>
    </row>
    <row r="159" spans="1:31" ht="24" customHeight="1">
      <c r="A159" s="158"/>
      <c r="B159" s="15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  <c r="AA159" s="158"/>
      <c r="AB159" s="158"/>
      <c r="AC159" s="158"/>
      <c r="AD159" s="158"/>
      <c r="AE159" s="159"/>
    </row>
    <row r="160" spans="1:31" ht="24" customHeight="1">
      <c r="A160" s="158"/>
      <c r="B160" s="15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  <c r="AA160" s="158"/>
      <c r="AB160" s="158"/>
      <c r="AC160" s="158"/>
      <c r="AD160" s="158"/>
      <c r="AE160" s="159"/>
    </row>
    <row r="161" spans="1:31" ht="24" customHeight="1">
      <c r="A161" s="158"/>
      <c r="B161" s="15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  <c r="AA161" s="158"/>
      <c r="AB161" s="158"/>
      <c r="AC161" s="158"/>
      <c r="AD161" s="158"/>
      <c r="AE161" s="159"/>
    </row>
    <row r="162" spans="1:31" ht="24" customHeight="1">
      <c r="A162" s="158"/>
      <c r="B162" s="15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  <c r="AA162" s="158"/>
      <c r="AB162" s="158"/>
      <c r="AC162" s="158"/>
      <c r="AD162" s="158"/>
      <c r="AE162" s="159"/>
    </row>
    <row r="163" spans="1:31" ht="24" customHeight="1">
      <c r="A163" s="158"/>
      <c r="B163" s="15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  <c r="AA163" s="158"/>
      <c r="AB163" s="158"/>
      <c r="AC163" s="158"/>
      <c r="AD163" s="158"/>
      <c r="AE163" s="159"/>
    </row>
    <row r="164" spans="1:31" ht="24" customHeight="1">
      <c r="A164" s="158"/>
      <c r="B164" s="15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  <c r="AA164" s="158"/>
      <c r="AB164" s="158"/>
      <c r="AC164" s="158"/>
      <c r="AD164" s="158"/>
      <c r="AE164" s="159"/>
    </row>
    <row r="165" spans="1:31" ht="24" customHeight="1">
      <c r="A165" s="158"/>
      <c r="B165" s="15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  <c r="AA165" s="158"/>
      <c r="AB165" s="158"/>
      <c r="AC165" s="158"/>
      <c r="AD165" s="158"/>
      <c r="AE165" s="159"/>
    </row>
    <row r="166" spans="1:31" ht="24" customHeight="1">
      <c r="A166" s="158"/>
      <c r="B166" s="15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  <c r="AA166" s="158"/>
      <c r="AB166" s="158"/>
      <c r="AC166" s="158"/>
      <c r="AD166" s="158"/>
      <c r="AE166" s="159"/>
    </row>
    <row r="167" spans="1:31" ht="24" customHeight="1">
      <c r="A167" s="158"/>
      <c r="B167" s="158"/>
      <c r="C167" s="158"/>
      <c r="D167" s="158"/>
      <c r="E167" s="158"/>
      <c r="F167" s="158"/>
      <c r="G167" s="158"/>
      <c r="H167" s="158"/>
      <c r="I167" s="158"/>
      <c r="J167" s="158"/>
      <c r="K167" s="158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  <c r="AA167" s="158"/>
      <c r="AB167" s="158"/>
      <c r="AC167" s="158"/>
      <c r="AD167" s="158"/>
      <c r="AE167" s="159"/>
    </row>
    <row r="168" spans="1:31" ht="24" customHeight="1">
      <c r="A168" s="158"/>
      <c r="B168" s="158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  <c r="AA168" s="158"/>
      <c r="AB168" s="158"/>
      <c r="AC168" s="158"/>
      <c r="AD168" s="158"/>
      <c r="AE168" s="159"/>
    </row>
    <row r="169" spans="1:31" ht="24" customHeight="1">
      <c r="A169" s="158"/>
      <c r="B169" s="158"/>
      <c r="C169" s="158"/>
      <c r="D169" s="158"/>
      <c r="E169" s="158"/>
      <c r="F169" s="158"/>
      <c r="G169" s="158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  <c r="AA169" s="158"/>
      <c r="AB169" s="158"/>
      <c r="AC169" s="158"/>
      <c r="AD169" s="158"/>
      <c r="AE169" s="159"/>
    </row>
    <row r="170" spans="1:31" ht="24" customHeight="1">
      <c r="A170" s="158"/>
      <c r="B170" s="158"/>
      <c r="C170" s="158"/>
      <c r="D170" s="158"/>
      <c r="E170" s="158"/>
      <c r="F170" s="158"/>
      <c r="G170" s="158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  <c r="AA170" s="158"/>
      <c r="AB170" s="158"/>
      <c r="AC170" s="158"/>
      <c r="AD170" s="158"/>
      <c r="AE170" s="159"/>
    </row>
    <row r="171" spans="1:31" ht="24" customHeight="1">
      <c r="A171" s="158"/>
      <c r="B171" s="158"/>
      <c r="C171" s="158"/>
      <c r="D171" s="158"/>
      <c r="E171" s="158"/>
      <c r="F171" s="158"/>
      <c r="G171" s="158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  <c r="AA171" s="158"/>
      <c r="AB171" s="158"/>
      <c r="AC171" s="158"/>
      <c r="AD171" s="158"/>
      <c r="AE171" s="159"/>
    </row>
    <row r="172" spans="1:31" ht="24" customHeight="1">
      <c r="A172" s="158"/>
      <c r="B172" s="158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  <c r="AA172" s="158"/>
      <c r="AB172" s="158"/>
      <c r="AC172" s="158"/>
      <c r="AD172" s="158"/>
      <c r="AE172" s="159"/>
    </row>
    <row r="173" spans="1:31" ht="24" customHeight="1">
      <c r="A173" s="158"/>
      <c r="B173" s="158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  <c r="AA173" s="158"/>
      <c r="AB173" s="158"/>
      <c r="AC173" s="158"/>
      <c r="AD173" s="158"/>
      <c r="AE173" s="159"/>
    </row>
    <row r="174" spans="1:31" ht="24" customHeight="1">
      <c r="A174" s="158"/>
      <c r="B174" s="158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  <c r="AA174" s="158"/>
      <c r="AB174" s="158"/>
      <c r="AC174" s="158"/>
      <c r="AD174" s="158"/>
      <c r="AE174" s="159"/>
    </row>
    <row r="175" spans="1:31" ht="24" customHeight="1">
      <c r="A175" s="158"/>
      <c r="B175" s="158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  <c r="AA175" s="158"/>
      <c r="AB175" s="158"/>
      <c r="AC175" s="158"/>
      <c r="AD175" s="158"/>
      <c r="AE175" s="159"/>
    </row>
    <row r="176" spans="1:31" ht="24" customHeight="1">
      <c r="A176" s="158"/>
      <c r="B176" s="158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  <c r="AA176" s="158"/>
      <c r="AB176" s="158"/>
      <c r="AC176" s="158"/>
      <c r="AD176" s="158"/>
      <c r="AE176" s="159"/>
    </row>
    <row r="177" spans="1:31" ht="24" customHeight="1">
      <c r="A177" s="158"/>
      <c r="B177" s="158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  <c r="AA177" s="158"/>
      <c r="AB177" s="158"/>
      <c r="AC177" s="158"/>
      <c r="AD177" s="158"/>
      <c r="AE177" s="159"/>
    </row>
    <row r="178" spans="1:31" ht="24" customHeight="1">
      <c r="A178" s="158"/>
      <c r="B178" s="158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  <c r="AA178" s="158"/>
      <c r="AB178" s="158"/>
      <c r="AC178" s="158"/>
      <c r="AD178" s="158"/>
      <c r="AE178" s="159"/>
    </row>
    <row r="179" spans="1:31" ht="24" customHeight="1">
      <c r="A179" s="158"/>
      <c r="B179" s="158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  <c r="AA179" s="158"/>
      <c r="AB179" s="158"/>
      <c r="AC179" s="158"/>
      <c r="AD179" s="158"/>
      <c r="AE179" s="159"/>
    </row>
    <row r="180" spans="1:31" ht="24" customHeight="1">
      <c r="A180" s="158"/>
      <c r="B180" s="158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  <c r="AA180" s="158"/>
      <c r="AB180" s="158"/>
      <c r="AC180" s="158"/>
      <c r="AD180" s="158"/>
      <c r="AE180" s="159"/>
    </row>
    <row r="181" spans="1:31" ht="24" customHeight="1">
      <c r="A181" s="158"/>
      <c r="B181" s="158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  <c r="AA181" s="158"/>
      <c r="AB181" s="158"/>
      <c r="AC181" s="158"/>
      <c r="AD181" s="158"/>
      <c r="AE181" s="159"/>
    </row>
    <row r="182" spans="1:31" ht="24" customHeight="1">
      <c r="A182" s="158"/>
      <c r="B182" s="158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  <c r="AA182" s="158"/>
      <c r="AB182" s="158"/>
      <c r="AC182" s="158"/>
      <c r="AD182" s="158"/>
      <c r="AE182" s="159"/>
    </row>
    <row r="183" spans="1:31" ht="24" customHeight="1">
      <c r="A183" s="158"/>
      <c r="B183" s="158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  <c r="AA183" s="158"/>
      <c r="AB183" s="158"/>
      <c r="AC183" s="158"/>
      <c r="AD183" s="158"/>
      <c r="AE183" s="159"/>
    </row>
    <row r="184" spans="1:31" ht="24" customHeight="1">
      <c r="A184" s="158"/>
      <c r="B184" s="158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  <c r="AA184" s="158"/>
      <c r="AB184" s="158"/>
      <c r="AC184" s="158"/>
      <c r="AD184" s="158"/>
      <c r="AE184" s="159"/>
    </row>
    <row r="185" spans="1:31" ht="24" customHeight="1">
      <c r="A185" s="158"/>
      <c r="B185" s="158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  <c r="AA185" s="158"/>
      <c r="AB185" s="158"/>
      <c r="AC185" s="158"/>
      <c r="AD185" s="158"/>
      <c r="AE185" s="159"/>
    </row>
    <row r="186" spans="1:31" ht="24" customHeight="1">
      <c r="A186" s="158"/>
      <c r="B186" s="158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  <c r="AA186" s="158"/>
      <c r="AB186" s="158"/>
      <c r="AC186" s="158"/>
      <c r="AD186" s="158"/>
      <c r="AE186" s="159"/>
    </row>
    <row r="187" spans="1:31" ht="24" customHeight="1">
      <c r="A187" s="158"/>
      <c r="B187" s="158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  <c r="AA187" s="158"/>
      <c r="AB187" s="158"/>
      <c r="AC187" s="158"/>
      <c r="AD187" s="158"/>
      <c r="AE187" s="159"/>
    </row>
    <row r="188" spans="1:31" ht="24" customHeight="1">
      <c r="A188" s="158"/>
      <c r="B188" s="158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  <c r="AA188" s="158"/>
      <c r="AB188" s="158"/>
      <c r="AC188" s="158"/>
      <c r="AD188" s="158"/>
      <c r="AE188" s="159"/>
    </row>
    <row r="189" spans="1:31" ht="24" customHeight="1">
      <c r="A189" s="158"/>
      <c r="B189" s="158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  <c r="AA189" s="158"/>
      <c r="AB189" s="158"/>
      <c r="AC189" s="158"/>
      <c r="AD189" s="158"/>
      <c r="AE189" s="159"/>
    </row>
    <row r="190" spans="1:31" ht="24" customHeight="1">
      <c r="A190" s="158"/>
      <c r="B190" s="158"/>
      <c r="C190" s="158"/>
      <c r="D190" s="158"/>
      <c r="E190" s="158"/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  <c r="AA190" s="158"/>
      <c r="AB190" s="158"/>
      <c r="AC190" s="158"/>
      <c r="AD190" s="158"/>
      <c r="AE190" s="159"/>
    </row>
    <row r="191" spans="1:31" ht="24" customHeight="1">
      <c r="A191" s="158"/>
      <c r="B191" s="158"/>
      <c r="C191" s="158"/>
      <c r="D191" s="158"/>
      <c r="E191" s="158"/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  <c r="AA191" s="158"/>
      <c r="AB191" s="158"/>
      <c r="AC191" s="158"/>
      <c r="AD191" s="158"/>
      <c r="AE191" s="159"/>
    </row>
    <row r="192" spans="1:31" ht="24" customHeight="1">
      <c r="A192" s="158"/>
      <c r="B192" s="158"/>
      <c r="C192" s="158"/>
      <c r="D192" s="158"/>
      <c r="E192" s="158"/>
      <c r="F192" s="158"/>
      <c r="G192" s="158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  <c r="AA192" s="158"/>
      <c r="AB192" s="158"/>
      <c r="AC192" s="158"/>
      <c r="AD192" s="158"/>
      <c r="AE192" s="159"/>
    </row>
    <row r="193" spans="1:31" ht="24" customHeight="1">
      <c r="A193" s="158"/>
      <c r="B193" s="158"/>
      <c r="C193" s="158"/>
      <c r="D193" s="158"/>
      <c r="E193" s="158"/>
      <c r="F193" s="158"/>
      <c r="G193" s="158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  <c r="AA193" s="158"/>
      <c r="AB193" s="158"/>
      <c r="AC193" s="158"/>
      <c r="AD193" s="158"/>
      <c r="AE193" s="159"/>
    </row>
    <row r="194" spans="1:31" ht="24" customHeight="1">
      <c r="A194" s="158"/>
      <c r="B194" s="158"/>
      <c r="C194" s="158"/>
      <c r="D194" s="158"/>
      <c r="E194" s="158"/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  <c r="AA194" s="158"/>
      <c r="AB194" s="158"/>
      <c r="AC194" s="158"/>
      <c r="AD194" s="158"/>
      <c r="AE194" s="159"/>
    </row>
    <row r="195" spans="1:31" ht="24" customHeight="1">
      <c r="A195" s="158"/>
      <c r="B195" s="158"/>
      <c r="C195" s="158"/>
      <c r="D195" s="158"/>
      <c r="E195" s="158"/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  <c r="AA195" s="158"/>
      <c r="AB195" s="158"/>
      <c r="AC195" s="158"/>
      <c r="AD195" s="158"/>
      <c r="AE195" s="159"/>
    </row>
    <row r="196" spans="1:31" ht="24" customHeight="1">
      <c r="A196" s="158"/>
      <c r="B196" s="158"/>
      <c r="C196" s="158"/>
      <c r="D196" s="158"/>
      <c r="E196" s="158"/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  <c r="AA196" s="158"/>
      <c r="AB196" s="158"/>
      <c r="AC196" s="158"/>
      <c r="AD196" s="158"/>
      <c r="AE196" s="159"/>
    </row>
    <row r="197" spans="1:31" ht="24" customHeight="1">
      <c r="A197" s="158"/>
      <c r="B197" s="158"/>
      <c r="C197" s="158"/>
      <c r="D197" s="158"/>
      <c r="E197" s="158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  <c r="AA197" s="158"/>
      <c r="AB197" s="158"/>
      <c r="AC197" s="158"/>
      <c r="AD197" s="158"/>
      <c r="AE197" s="159"/>
    </row>
    <row r="198" spans="1:31" ht="24" customHeight="1">
      <c r="A198" s="158"/>
      <c r="B198" s="158"/>
      <c r="C198" s="158"/>
      <c r="D198" s="158"/>
      <c r="E198" s="158"/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  <c r="AA198" s="158"/>
      <c r="AB198" s="158"/>
      <c r="AC198" s="158"/>
      <c r="AD198" s="158"/>
      <c r="AE198" s="159"/>
    </row>
    <row r="199" spans="1:31" ht="24" customHeight="1">
      <c r="A199" s="158"/>
      <c r="B199" s="158"/>
      <c r="C199" s="158"/>
      <c r="D199" s="158"/>
      <c r="E199" s="158"/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  <c r="AA199" s="158"/>
      <c r="AB199" s="158"/>
      <c r="AC199" s="158"/>
      <c r="AD199" s="158"/>
      <c r="AE199" s="159"/>
    </row>
    <row r="200" spans="1:31" ht="24" customHeight="1">
      <c r="A200" s="158"/>
      <c r="B200" s="158"/>
      <c r="C200" s="158"/>
      <c r="D200" s="158"/>
      <c r="E200" s="158"/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  <c r="AA200" s="158"/>
      <c r="AB200" s="158"/>
      <c r="AC200" s="158"/>
      <c r="AD200" s="158"/>
      <c r="AE200" s="159"/>
    </row>
    <row r="201" spans="1:31" ht="24" customHeight="1">
      <c r="A201" s="158"/>
      <c r="B201" s="158"/>
      <c r="C201" s="158"/>
      <c r="D201" s="158"/>
      <c r="E201" s="158"/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  <c r="AA201" s="158"/>
      <c r="AB201" s="158"/>
      <c r="AC201" s="158"/>
      <c r="AD201" s="158"/>
      <c r="AE201" s="159"/>
    </row>
    <row r="202" spans="1:31" ht="24" customHeight="1">
      <c r="A202" s="158"/>
      <c r="B202" s="158"/>
      <c r="C202" s="158"/>
      <c r="D202" s="158"/>
      <c r="E202" s="158"/>
      <c r="F202" s="158"/>
      <c r="G202" s="158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  <c r="AA202" s="158"/>
      <c r="AB202" s="158"/>
      <c r="AC202" s="158"/>
      <c r="AD202" s="158"/>
      <c r="AE202" s="159"/>
    </row>
    <row r="203" spans="1:31" ht="24" customHeight="1">
      <c r="A203" s="158"/>
      <c r="B203" s="158"/>
      <c r="C203" s="158"/>
      <c r="D203" s="158"/>
      <c r="E203" s="158"/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  <c r="AA203" s="158"/>
      <c r="AB203" s="158"/>
      <c r="AC203" s="158"/>
      <c r="AD203" s="158"/>
      <c r="AE203" s="159"/>
    </row>
    <row r="204" spans="1:31" ht="24" customHeight="1">
      <c r="A204" s="158"/>
      <c r="B204" s="158"/>
      <c r="C204" s="158"/>
      <c r="D204" s="158"/>
      <c r="E204" s="158"/>
      <c r="F204" s="158"/>
      <c r="G204" s="158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  <c r="AA204" s="158"/>
      <c r="AB204" s="158"/>
      <c r="AC204" s="158"/>
      <c r="AD204" s="158"/>
      <c r="AE204" s="159"/>
    </row>
    <row r="205" spans="1:31" ht="24" customHeight="1">
      <c r="A205" s="158"/>
      <c r="B205" s="158"/>
      <c r="C205" s="158"/>
      <c r="D205" s="158"/>
      <c r="E205" s="158"/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  <c r="AA205" s="158"/>
      <c r="AB205" s="158"/>
      <c r="AC205" s="158"/>
      <c r="AD205" s="158"/>
      <c r="AE205" s="159"/>
    </row>
    <row r="206" spans="1:31" ht="24" customHeight="1">
      <c r="A206" s="158"/>
      <c r="B206" s="158"/>
      <c r="C206" s="158"/>
      <c r="D206" s="158"/>
      <c r="E206" s="158"/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  <c r="AA206" s="158"/>
      <c r="AB206" s="158"/>
      <c r="AC206" s="158"/>
      <c r="AD206" s="158"/>
      <c r="AE206" s="159"/>
    </row>
    <row r="207" spans="1:31" ht="24" customHeight="1">
      <c r="A207" s="158"/>
      <c r="B207" s="158"/>
      <c r="C207" s="158"/>
      <c r="D207" s="158"/>
      <c r="E207" s="158"/>
      <c r="F207" s="158"/>
      <c r="G207" s="158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  <c r="AA207" s="158"/>
      <c r="AB207" s="158"/>
      <c r="AC207" s="158"/>
      <c r="AD207" s="158"/>
      <c r="AE207" s="159"/>
    </row>
    <row r="208" spans="1:31" ht="24" customHeight="1">
      <c r="A208" s="158"/>
      <c r="B208" s="158"/>
      <c r="C208" s="158"/>
      <c r="D208" s="158"/>
      <c r="E208" s="158"/>
      <c r="F208" s="158"/>
      <c r="G208" s="158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  <c r="AA208" s="158"/>
      <c r="AB208" s="158"/>
      <c r="AC208" s="158"/>
      <c r="AD208" s="158"/>
      <c r="AE208" s="159"/>
    </row>
    <row r="209" spans="1:31" ht="24" customHeight="1">
      <c r="A209" s="158"/>
      <c r="B209" s="158"/>
      <c r="C209" s="158"/>
      <c r="D209" s="158"/>
      <c r="E209" s="158"/>
      <c r="F209" s="158"/>
      <c r="G209" s="158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  <c r="AA209" s="158"/>
      <c r="AB209" s="158"/>
      <c r="AC209" s="158"/>
      <c r="AD209" s="158"/>
      <c r="AE209" s="159"/>
    </row>
    <row r="210" spans="1:31" ht="24" customHeight="1">
      <c r="A210" s="158"/>
      <c r="B210" s="158"/>
      <c r="C210" s="158"/>
      <c r="D210" s="158"/>
      <c r="E210" s="158"/>
      <c r="F210" s="158"/>
      <c r="G210" s="158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  <c r="AA210" s="158"/>
      <c r="AB210" s="158"/>
      <c r="AC210" s="158"/>
      <c r="AD210" s="158"/>
      <c r="AE210" s="159"/>
    </row>
    <row r="211" spans="1:31" ht="24" customHeight="1">
      <c r="A211" s="158"/>
      <c r="B211" s="158"/>
      <c r="C211" s="158"/>
      <c r="D211" s="158"/>
      <c r="E211" s="158"/>
      <c r="F211" s="158"/>
      <c r="G211" s="158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  <c r="AA211" s="158"/>
      <c r="AB211" s="158"/>
      <c r="AC211" s="158"/>
      <c r="AD211" s="158"/>
      <c r="AE211" s="159"/>
    </row>
    <row r="212" spans="1:31" ht="24" customHeight="1">
      <c r="A212" s="158"/>
      <c r="B212" s="158"/>
      <c r="C212" s="158"/>
      <c r="D212" s="158"/>
      <c r="E212" s="158"/>
      <c r="F212" s="158"/>
      <c r="G212" s="158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  <c r="AA212" s="158"/>
      <c r="AB212" s="158"/>
      <c r="AC212" s="158"/>
      <c r="AD212" s="158"/>
      <c r="AE212" s="159"/>
    </row>
    <row r="213" spans="1:31" ht="24" customHeight="1">
      <c r="A213" s="158"/>
      <c r="B213" s="158"/>
      <c r="C213" s="158"/>
      <c r="D213" s="158"/>
      <c r="E213" s="158"/>
      <c r="F213" s="158"/>
      <c r="G213" s="158"/>
      <c r="H213" s="158"/>
      <c r="I213" s="158"/>
      <c r="J213" s="158"/>
      <c r="K213" s="158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  <c r="AA213" s="158"/>
      <c r="AB213" s="158"/>
      <c r="AC213" s="158"/>
      <c r="AD213" s="158"/>
      <c r="AE213" s="159"/>
    </row>
    <row r="214" spans="1:31" ht="24" customHeight="1">
      <c r="A214" s="158"/>
      <c r="B214" s="158"/>
      <c r="C214" s="158"/>
      <c r="D214" s="158"/>
      <c r="E214" s="158"/>
      <c r="F214" s="158"/>
      <c r="G214" s="158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  <c r="AA214" s="158"/>
      <c r="AB214" s="158"/>
      <c r="AC214" s="158"/>
      <c r="AD214" s="158"/>
      <c r="AE214" s="159"/>
    </row>
    <row r="215" spans="1:31" ht="24" customHeight="1">
      <c r="A215" s="158"/>
      <c r="B215" s="158"/>
      <c r="C215" s="158"/>
      <c r="D215" s="158"/>
      <c r="E215" s="158"/>
      <c r="F215" s="158"/>
      <c r="G215" s="158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  <c r="AA215" s="158"/>
      <c r="AB215" s="158"/>
      <c r="AC215" s="158"/>
      <c r="AD215" s="158"/>
      <c r="AE215" s="159"/>
    </row>
    <row r="216" spans="1:31" ht="24" customHeight="1">
      <c r="A216" s="158"/>
      <c r="B216" s="158"/>
      <c r="C216" s="158"/>
      <c r="D216" s="158"/>
      <c r="E216" s="158"/>
      <c r="F216" s="158"/>
      <c r="G216" s="158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  <c r="AA216" s="158"/>
      <c r="AB216" s="158"/>
      <c r="AC216" s="158"/>
      <c r="AD216" s="158"/>
      <c r="AE216" s="159"/>
    </row>
    <row r="217" spans="1:31" ht="24" customHeight="1">
      <c r="A217" s="158"/>
      <c r="B217" s="158"/>
      <c r="C217" s="158"/>
      <c r="D217" s="158"/>
      <c r="E217" s="158"/>
      <c r="F217" s="158"/>
      <c r="G217" s="158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  <c r="AA217" s="158"/>
      <c r="AB217" s="158"/>
      <c r="AC217" s="158"/>
      <c r="AD217" s="158"/>
      <c r="AE217" s="159"/>
    </row>
    <row r="218" spans="1:31" ht="24" customHeight="1">
      <c r="A218" s="158"/>
      <c r="B218" s="158"/>
      <c r="C218" s="158"/>
      <c r="D218" s="158"/>
      <c r="E218" s="158"/>
      <c r="F218" s="158"/>
      <c r="G218" s="158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  <c r="AA218" s="158"/>
      <c r="AB218" s="158"/>
      <c r="AC218" s="158"/>
      <c r="AD218" s="158"/>
      <c r="AE218" s="159"/>
    </row>
    <row r="219" spans="1:31" ht="24" customHeight="1">
      <c r="A219" s="158"/>
      <c r="B219" s="158"/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  <c r="AA219" s="158"/>
      <c r="AB219" s="158"/>
      <c r="AC219" s="158"/>
      <c r="AD219" s="158"/>
      <c r="AE219" s="159"/>
    </row>
    <row r="220" spans="1:31" ht="24" customHeight="1">
      <c r="A220" s="158"/>
      <c r="B220" s="158"/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  <c r="AA220" s="158"/>
      <c r="AB220" s="158"/>
      <c r="AC220" s="158"/>
      <c r="AD220" s="158"/>
      <c r="AE220" s="159"/>
    </row>
    <row r="221" spans="1:31" ht="24" customHeight="1">
      <c r="A221" s="158"/>
      <c r="B221" s="158"/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  <c r="AA221" s="158"/>
      <c r="AB221" s="158"/>
      <c r="AC221" s="158"/>
      <c r="AD221" s="158"/>
      <c r="AE221" s="159"/>
    </row>
    <row r="222" spans="1:31" ht="24" customHeight="1">
      <c r="A222" s="158"/>
      <c r="B222" s="158"/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  <c r="AA222" s="158"/>
      <c r="AB222" s="158"/>
      <c r="AC222" s="158"/>
      <c r="AD222" s="158"/>
      <c r="AE222" s="159"/>
    </row>
    <row r="223" spans="1:31" ht="24" customHeight="1">
      <c r="A223" s="158"/>
      <c r="B223" s="158"/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  <c r="AA223" s="158"/>
      <c r="AB223" s="158"/>
      <c r="AC223" s="158"/>
      <c r="AD223" s="158"/>
      <c r="AE223" s="159"/>
    </row>
    <row r="224" spans="1:31" ht="24" customHeight="1">
      <c r="A224" s="158"/>
      <c r="B224" s="158"/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  <c r="AA224" s="158"/>
      <c r="AB224" s="158"/>
      <c r="AC224" s="158"/>
      <c r="AD224" s="158"/>
      <c r="AE224" s="159"/>
    </row>
    <row r="225" spans="1:31" ht="24" customHeight="1">
      <c r="A225" s="158"/>
      <c r="B225" s="158"/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  <c r="AA225" s="158"/>
      <c r="AB225" s="158"/>
      <c r="AC225" s="158"/>
      <c r="AD225" s="158"/>
      <c r="AE225" s="159"/>
    </row>
    <row r="226" spans="1:31" ht="24" customHeight="1">
      <c r="A226" s="158"/>
      <c r="B226" s="158"/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  <c r="AA226" s="158"/>
      <c r="AB226" s="158"/>
      <c r="AC226" s="158"/>
      <c r="AD226" s="158"/>
      <c r="AE226" s="159"/>
    </row>
    <row r="227" spans="1:31" ht="24" customHeight="1">
      <c r="A227" s="158"/>
      <c r="B227" s="158"/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  <c r="AA227" s="158"/>
      <c r="AB227" s="158"/>
      <c r="AC227" s="158"/>
      <c r="AD227" s="158"/>
      <c r="AE227" s="159"/>
    </row>
    <row r="228" spans="1:31" ht="24" customHeight="1">
      <c r="A228" s="158"/>
      <c r="B228" s="158"/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  <c r="AA228" s="158"/>
      <c r="AB228" s="158"/>
      <c r="AC228" s="158"/>
      <c r="AD228" s="158"/>
      <c r="AE228" s="159"/>
    </row>
    <row r="229" spans="1:31" ht="24" customHeight="1">
      <c r="A229" s="158"/>
      <c r="B229" s="158"/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  <c r="AA229" s="158"/>
      <c r="AB229" s="158"/>
      <c r="AC229" s="158"/>
      <c r="AD229" s="158"/>
      <c r="AE229" s="159"/>
    </row>
    <row r="230" spans="1:31" ht="24" customHeight="1">
      <c r="A230" s="158"/>
      <c r="B230" s="158"/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  <c r="AA230" s="158"/>
      <c r="AB230" s="158"/>
      <c r="AC230" s="158"/>
      <c r="AD230" s="158"/>
      <c r="AE230" s="159"/>
    </row>
    <row r="231" spans="1:31" ht="24" customHeight="1">
      <c r="A231" s="158"/>
      <c r="B231" s="158"/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  <c r="AA231" s="158"/>
      <c r="AB231" s="158"/>
      <c r="AC231" s="158"/>
      <c r="AD231" s="158"/>
      <c r="AE231" s="159"/>
    </row>
    <row r="232" spans="1:31" ht="24" customHeight="1">
      <c r="A232" s="158"/>
      <c r="B232" s="158"/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  <c r="AA232" s="158"/>
      <c r="AB232" s="158"/>
      <c r="AC232" s="158"/>
      <c r="AD232" s="158"/>
      <c r="AE232" s="159"/>
    </row>
    <row r="233" spans="1:31" ht="24" customHeight="1">
      <c r="A233" s="158"/>
      <c r="B233" s="158"/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  <c r="AA233" s="158"/>
      <c r="AB233" s="158"/>
      <c r="AC233" s="158"/>
      <c r="AD233" s="158"/>
      <c r="AE233" s="159"/>
    </row>
    <row r="234" spans="1:31" ht="24" customHeight="1">
      <c r="A234" s="158"/>
      <c r="B234" s="158"/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  <c r="AA234" s="158"/>
      <c r="AB234" s="158"/>
      <c r="AC234" s="158"/>
      <c r="AD234" s="158"/>
      <c r="AE234" s="159"/>
    </row>
    <row r="235" spans="1:31" ht="24" customHeight="1">
      <c r="A235" s="158"/>
      <c r="B235" s="158"/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  <c r="AA235" s="158"/>
      <c r="AB235" s="158"/>
      <c r="AC235" s="158"/>
      <c r="AD235" s="158"/>
      <c r="AE235" s="159"/>
    </row>
    <row r="236" spans="1:31" ht="24" customHeight="1">
      <c r="A236" s="158"/>
      <c r="B236" s="158"/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  <c r="AA236" s="158"/>
      <c r="AB236" s="158"/>
      <c r="AC236" s="158"/>
      <c r="AD236" s="158"/>
      <c r="AE236" s="159"/>
    </row>
    <row r="237" spans="1:31" ht="24" customHeight="1">
      <c r="A237" s="158"/>
      <c r="B237" s="158"/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  <c r="AA237" s="158"/>
      <c r="AB237" s="158"/>
      <c r="AC237" s="158"/>
      <c r="AD237" s="158"/>
      <c r="AE237" s="159"/>
    </row>
    <row r="238" spans="1:31" ht="24" customHeight="1">
      <c r="A238" s="158"/>
      <c r="B238" s="158"/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  <c r="AA238" s="158"/>
      <c r="AB238" s="158"/>
      <c r="AC238" s="158"/>
      <c r="AD238" s="158"/>
      <c r="AE238" s="159"/>
    </row>
    <row r="239" spans="1:31" ht="24" customHeight="1">
      <c r="A239" s="158"/>
      <c r="B239" s="158"/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  <c r="AA239" s="158"/>
      <c r="AB239" s="158"/>
      <c r="AC239" s="158"/>
      <c r="AD239" s="158"/>
      <c r="AE239" s="159"/>
    </row>
    <row r="240" spans="1:31" ht="24" customHeight="1">
      <c r="A240" s="158"/>
      <c r="B240" s="158"/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  <c r="AA240" s="158"/>
      <c r="AB240" s="158"/>
      <c r="AC240" s="158"/>
      <c r="AD240" s="158"/>
      <c r="AE240" s="159"/>
    </row>
    <row r="241" spans="1:31" ht="24" customHeight="1">
      <c r="A241" s="158"/>
      <c r="B241" s="158"/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  <c r="AA241" s="158"/>
      <c r="AB241" s="158"/>
      <c r="AC241" s="158"/>
      <c r="AD241" s="158"/>
      <c r="AE241" s="159"/>
    </row>
    <row r="242" spans="1:31" ht="24" customHeight="1">
      <c r="A242" s="158"/>
      <c r="B242" s="158"/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  <c r="AA242" s="158"/>
      <c r="AB242" s="158"/>
      <c r="AC242" s="158"/>
      <c r="AD242" s="158"/>
      <c r="AE242" s="159"/>
    </row>
    <row r="243" spans="1:31" ht="24" customHeight="1">
      <c r="A243" s="158"/>
      <c r="B243" s="158"/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  <c r="AA243" s="158"/>
      <c r="AB243" s="158"/>
      <c r="AC243" s="158"/>
      <c r="AD243" s="158"/>
      <c r="AE243" s="159"/>
    </row>
    <row r="244" spans="1:31" ht="24" customHeight="1">
      <c r="A244" s="158"/>
      <c r="B244" s="158"/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  <c r="AA244" s="158"/>
      <c r="AB244" s="158"/>
      <c r="AC244" s="158"/>
      <c r="AD244" s="158"/>
      <c r="AE244" s="159"/>
    </row>
    <row r="245" spans="1:31" ht="24" customHeight="1">
      <c r="A245" s="158"/>
      <c r="B245" s="158"/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  <c r="AA245" s="158"/>
      <c r="AB245" s="158"/>
      <c r="AC245" s="158"/>
      <c r="AD245" s="158"/>
      <c r="AE245" s="159"/>
    </row>
    <row r="246" spans="1:31" ht="24" customHeight="1">
      <c r="A246" s="158"/>
      <c r="B246" s="158"/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  <c r="AA246" s="158"/>
      <c r="AB246" s="158"/>
      <c r="AC246" s="158"/>
      <c r="AD246" s="158"/>
      <c r="AE246" s="159"/>
    </row>
    <row r="247" spans="1:31" ht="24" customHeight="1">
      <c r="A247" s="158"/>
      <c r="B247" s="158"/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  <c r="AA247" s="158"/>
      <c r="AB247" s="158"/>
      <c r="AC247" s="158"/>
      <c r="AD247" s="158"/>
      <c r="AE247" s="159"/>
    </row>
    <row r="248" spans="1:31" ht="24" customHeight="1">
      <c r="A248" s="158"/>
      <c r="B248" s="158"/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  <c r="AA248" s="158"/>
      <c r="AB248" s="158"/>
      <c r="AC248" s="158"/>
      <c r="AD248" s="158"/>
      <c r="AE248" s="159"/>
    </row>
    <row r="249" spans="1:31" ht="24" customHeight="1">
      <c r="A249" s="158"/>
      <c r="B249" s="158"/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  <c r="AA249" s="158"/>
      <c r="AB249" s="158"/>
      <c r="AC249" s="158"/>
      <c r="AD249" s="158"/>
      <c r="AE249" s="159"/>
    </row>
    <row r="250" spans="1:31" ht="24" customHeight="1">
      <c r="A250" s="158"/>
      <c r="B250" s="158"/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  <c r="AA250" s="158"/>
      <c r="AB250" s="158"/>
      <c r="AC250" s="158"/>
      <c r="AD250" s="158"/>
      <c r="AE250" s="159"/>
    </row>
    <row r="251" spans="1:31" ht="24" customHeight="1">
      <c r="A251" s="158"/>
      <c r="B251" s="158"/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  <c r="AA251" s="158"/>
      <c r="AB251" s="158"/>
      <c r="AC251" s="158"/>
      <c r="AD251" s="158"/>
      <c r="AE251" s="159"/>
    </row>
    <row r="252" spans="1:31" ht="24" customHeight="1">
      <c r="A252" s="158"/>
      <c r="B252" s="158"/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  <c r="AA252" s="158"/>
      <c r="AB252" s="158"/>
      <c r="AC252" s="158"/>
      <c r="AD252" s="158"/>
      <c r="AE252" s="159"/>
    </row>
    <row r="253" spans="1:31" ht="24" customHeight="1">
      <c r="A253" s="158"/>
      <c r="B253" s="158"/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  <c r="AA253" s="158"/>
      <c r="AB253" s="158"/>
      <c r="AC253" s="158"/>
      <c r="AD253" s="158"/>
      <c r="AE253" s="159"/>
    </row>
    <row r="254" spans="1:31" ht="24" customHeight="1">
      <c r="A254" s="158"/>
      <c r="B254" s="158"/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  <c r="AA254" s="158"/>
      <c r="AB254" s="158"/>
      <c r="AC254" s="158"/>
      <c r="AD254" s="158"/>
      <c r="AE254" s="159"/>
    </row>
    <row r="255" spans="1:31" ht="24" customHeight="1">
      <c r="A255" s="158"/>
      <c r="B255" s="158"/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  <c r="AA255" s="158"/>
      <c r="AB255" s="158"/>
      <c r="AC255" s="158"/>
      <c r="AD255" s="158"/>
      <c r="AE255" s="159"/>
    </row>
    <row r="256" spans="1:31" ht="24" customHeight="1">
      <c r="A256" s="158"/>
      <c r="B256" s="158"/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  <c r="AA256" s="158"/>
      <c r="AB256" s="158"/>
      <c r="AC256" s="158"/>
      <c r="AD256" s="158"/>
      <c r="AE256" s="159"/>
    </row>
    <row r="257" spans="1:31" ht="24" customHeight="1">
      <c r="A257" s="158"/>
      <c r="B257" s="158"/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  <c r="AA257" s="158"/>
      <c r="AB257" s="158"/>
      <c r="AC257" s="158"/>
      <c r="AD257" s="158"/>
      <c r="AE257" s="159"/>
    </row>
    <row r="258" spans="1:31" ht="24" customHeight="1">
      <c r="A258" s="158"/>
      <c r="B258" s="158"/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  <c r="AA258" s="158"/>
      <c r="AB258" s="158"/>
      <c r="AC258" s="158"/>
      <c r="AD258" s="158"/>
      <c r="AE258" s="159"/>
    </row>
    <row r="259" spans="1:31" ht="24" customHeight="1">
      <c r="A259" s="158"/>
      <c r="B259" s="158"/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  <c r="AA259" s="158"/>
      <c r="AB259" s="158"/>
      <c r="AC259" s="158"/>
      <c r="AD259" s="158"/>
      <c r="AE259" s="159"/>
    </row>
    <row r="260" spans="1:31" ht="24" customHeight="1">
      <c r="A260" s="158"/>
      <c r="B260" s="158"/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  <c r="AA260" s="158"/>
      <c r="AB260" s="158"/>
      <c r="AC260" s="158"/>
      <c r="AD260" s="158"/>
      <c r="AE260" s="159"/>
    </row>
    <row r="261" spans="1:31" ht="24" customHeight="1">
      <c r="A261" s="158"/>
      <c r="B261" s="158"/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  <c r="AA261" s="158"/>
      <c r="AB261" s="158"/>
      <c r="AC261" s="158"/>
      <c r="AD261" s="158"/>
      <c r="AE261" s="159"/>
    </row>
    <row r="262" spans="1:31" ht="24" customHeight="1">
      <c r="A262" s="158"/>
      <c r="B262" s="158"/>
      <c r="C262" s="158"/>
      <c r="D262" s="158"/>
      <c r="E262" s="158"/>
      <c r="F262" s="158"/>
      <c r="G262" s="158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  <c r="AA262" s="158"/>
      <c r="AB262" s="158"/>
      <c r="AC262" s="158"/>
      <c r="AD262" s="158"/>
      <c r="AE262" s="159"/>
    </row>
    <row r="263" spans="1:31" ht="24" customHeight="1">
      <c r="A263" s="158"/>
      <c r="B263" s="158"/>
      <c r="C263" s="158"/>
      <c r="D263" s="158"/>
      <c r="E263" s="158"/>
      <c r="F263" s="158"/>
      <c r="G263" s="158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  <c r="AA263" s="158"/>
      <c r="AB263" s="158"/>
      <c r="AC263" s="158"/>
      <c r="AD263" s="158"/>
      <c r="AE263" s="159"/>
    </row>
    <row r="264" spans="1:31" ht="24" customHeight="1">
      <c r="A264" s="158"/>
      <c r="B264" s="158"/>
      <c r="C264" s="158"/>
      <c r="D264" s="158"/>
      <c r="E264" s="158"/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  <c r="AA264" s="158"/>
      <c r="AB264" s="158"/>
      <c r="AC264" s="158"/>
      <c r="AD264" s="158"/>
      <c r="AE264" s="159"/>
    </row>
    <row r="265" spans="1:31" ht="24" customHeight="1">
      <c r="A265" s="158"/>
      <c r="B265" s="158"/>
      <c r="C265" s="158"/>
      <c r="D265" s="158"/>
      <c r="E265" s="158"/>
      <c r="F265" s="158"/>
      <c r="G265" s="158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  <c r="AA265" s="158"/>
      <c r="AB265" s="158"/>
      <c r="AC265" s="158"/>
      <c r="AD265" s="158"/>
      <c r="AE265" s="159"/>
    </row>
    <row r="266" spans="1:31" ht="24" customHeight="1">
      <c r="A266" s="158"/>
      <c r="B266" s="158"/>
      <c r="C266" s="158"/>
      <c r="D266" s="158"/>
      <c r="E266" s="158"/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  <c r="AA266" s="158"/>
      <c r="AB266" s="158"/>
      <c r="AC266" s="158"/>
      <c r="AD266" s="158"/>
      <c r="AE266" s="159"/>
    </row>
    <row r="267" spans="1:31" ht="24" customHeight="1">
      <c r="A267" s="158"/>
      <c r="B267" s="158"/>
      <c r="C267" s="158"/>
      <c r="D267" s="158"/>
      <c r="E267" s="158"/>
      <c r="F267" s="158"/>
      <c r="G267" s="158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  <c r="AA267" s="158"/>
      <c r="AB267" s="158"/>
      <c r="AC267" s="158"/>
      <c r="AD267" s="158"/>
      <c r="AE267" s="159"/>
    </row>
    <row r="268" spans="1:31" ht="24" customHeight="1">
      <c r="A268" s="158"/>
      <c r="B268" s="158"/>
      <c r="C268" s="158"/>
      <c r="D268" s="158"/>
      <c r="E268" s="158"/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  <c r="AA268" s="158"/>
      <c r="AB268" s="158"/>
      <c r="AC268" s="158"/>
      <c r="AD268" s="158"/>
      <c r="AE268" s="159"/>
    </row>
    <row r="269" spans="1:31" ht="24" customHeight="1">
      <c r="A269" s="158"/>
      <c r="B269" s="158"/>
      <c r="C269" s="158"/>
      <c r="D269" s="158"/>
      <c r="E269" s="158"/>
      <c r="F269" s="158"/>
      <c r="G269" s="158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  <c r="AA269" s="158"/>
      <c r="AB269" s="158"/>
      <c r="AC269" s="158"/>
      <c r="AD269" s="158"/>
      <c r="AE269" s="159"/>
    </row>
    <row r="270" spans="1:31" ht="24" customHeight="1">
      <c r="A270" s="158"/>
      <c r="B270" s="158"/>
      <c r="C270" s="158"/>
      <c r="D270" s="158"/>
      <c r="E270" s="158"/>
      <c r="F270" s="158"/>
      <c r="G270" s="158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  <c r="AA270" s="158"/>
      <c r="AB270" s="158"/>
      <c r="AC270" s="158"/>
      <c r="AD270" s="158"/>
      <c r="AE270" s="159"/>
    </row>
    <row r="271" spans="1:31" ht="24" customHeight="1">
      <c r="A271" s="158"/>
      <c r="B271" s="158"/>
      <c r="C271" s="158"/>
      <c r="D271" s="158"/>
      <c r="E271" s="158"/>
      <c r="F271" s="158"/>
      <c r="G271" s="158"/>
      <c r="H271" s="158"/>
      <c r="I271" s="158"/>
      <c r="J271" s="158"/>
      <c r="K271" s="158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  <c r="AA271" s="158"/>
      <c r="AB271" s="158"/>
      <c r="AC271" s="158"/>
      <c r="AD271" s="158"/>
      <c r="AE271" s="159"/>
    </row>
    <row r="272" spans="1:31" ht="24" customHeight="1">
      <c r="A272" s="158"/>
      <c r="B272" s="158"/>
      <c r="C272" s="158"/>
      <c r="D272" s="158"/>
      <c r="E272" s="158"/>
      <c r="F272" s="158"/>
      <c r="G272" s="158"/>
      <c r="H272" s="158"/>
      <c r="I272" s="158"/>
      <c r="J272" s="158"/>
      <c r="K272" s="158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  <c r="AA272" s="158"/>
      <c r="AB272" s="158"/>
      <c r="AC272" s="158"/>
      <c r="AD272" s="158"/>
      <c r="AE272" s="159"/>
    </row>
    <row r="273" spans="1:31" ht="24" customHeight="1">
      <c r="A273" s="158"/>
      <c r="B273" s="158"/>
      <c r="C273" s="158"/>
      <c r="D273" s="158"/>
      <c r="E273" s="158"/>
      <c r="F273" s="158"/>
      <c r="G273" s="158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  <c r="AA273" s="158"/>
      <c r="AB273" s="158"/>
      <c r="AC273" s="158"/>
      <c r="AD273" s="158"/>
      <c r="AE273" s="159"/>
    </row>
    <row r="274" spans="1:31" ht="24" customHeight="1">
      <c r="A274" s="158"/>
      <c r="B274" s="158"/>
      <c r="C274" s="158"/>
      <c r="D274" s="158"/>
      <c r="E274" s="158"/>
      <c r="F274" s="158"/>
      <c r="G274" s="158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  <c r="AA274" s="158"/>
      <c r="AB274" s="158"/>
      <c r="AC274" s="158"/>
      <c r="AD274" s="158"/>
      <c r="AE274" s="159"/>
    </row>
    <row r="275" spans="1:31" ht="24" customHeight="1">
      <c r="A275" s="158"/>
      <c r="B275" s="158"/>
      <c r="C275" s="158"/>
      <c r="D275" s="158"/>
      <c r="E275" s="158"/>
      <c r="F275" s="158"/>
      <c r="G275" s="158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  <c r="AA275" s="158"/>
      <c r="AB275" s="158"/>
      <c r="AC275" s="158"/>
      <c r="AD275" s="158"/>
      <c r="AE275" s="159"/>
    </row>
    <row r="276" spans="1:31" ht="24" customHeight="1">
      <c r="A276" s="158"/>
      <c r="B276" s="158"/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  <c r="AA276" s="158"/>
      <c r="AB276" s="158"/>
      <c r="AC276" s="158"/>
      <c r="AD276" s="158"/>
      <c r="AE276" s="159"/>
    </row>
    <row r="277" spans="1:31" ht="24" customHeight="1">
      <c r="A277" s="158"/>
      <c r="B277" s="158"/>
      <c r="C277" s="158"/>
      <c r="D277" s="158"/>
      <c r="E277" s="158"/>
      <c r="F277" s="158"/>
      <c r="G277" s="158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  <c r="AA277" s="158"/>
      <c r="AB277" s="158"/>
      <c r="AC277" s="158"/>
      <c r="AD277" s="158"/>
      <c r="AE277" s="159"/>
    </row>
    <row r="278" spans="1:31" ht="24" customHeight="1">
      <c r="A278" s="158"/>
      <c r="B278" s="158"/>
      <c r="C278" s="158"/>
      <c r="D278" s="158"/>
      <c r="E278" s="158"/>
      <c r="F278" s="158"/>
      <c r="G278" s="158"/>
      <c r="H278" s="158"/>
      <c r="I278" s="158"/>
      <c r="J278" s="158"/>
      <c r="K278" s="158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  <c r="AA278" s="158"/>
      <c r="AB278" s="158"/>
      <c r="AC278" s="158"/>
      <c r="AD278" s="158"/>
      <c r="AE278" s="159"/>
    </row>
    <row r="279" spans="1:31" ht="24" customHeight="1">
      <c r="A279" s="158"/>
      <c r="B279" s="158"/>
      <c r="C279" s="158"/>
      <c r="D279" s="158"/>
      <c r="E279" s="158"/>
      <c r="F279" s="158"/>
      <c r="G279" s="158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  <c r="AA279" s="158"/>
      <c r="AB279" s="158"/>
      <c r="AC279" s="158"/>
      <c r="AD279" s="158"/>
      <c r="AE279" s="159"/>
    </row>
    <row r="280" spans="1:31" ht="24" customHeight="1">
      <c r="A280" s="158"/>
      <c r="B280" s="158"/>
      <c r="C280" s="158"/>
      <c r="D280" s="158"/>
      <c r="E280" s="158"/>
      <c r="F280" s="158"/>
      <c r="G280" s="158"/>
      <c r="H280" s="158"/>
      <c r="I280" s="158"/>
      <c r="J280" s="158"/>
      <c r="K280" s="158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  <c r="AA280" s="158"/>
      <c r="AB280" s="158"/>
      <c r="AC280" s="158"/>
      <c r="AD280" s="158"/>
      <c r="AE280" s="159"/>
    </row>
    <row r="281" spans="1:31" ht="24" customHeight="1">
      <c r="A281" s="158"/>
      <c r="B281" s="158"/>
      <c r="C281" s="158"/>
      <c r="D281" s="158"/>
      <c r="E281" s="158"/>
      <c r="F281" s="158"/>
      <c r="G281" s="158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  <c r="AA281" s="158"/>
      <c r="AB281" s="158"/>
      <c r="AC281" s="158"/>
      <c r="AD281" s="158"/>
      <c r="AE281" s="159"/>
    </row>
    <row r="282" spans="1:31" ht="24" customHeight="1">
      <c r="A282" s="158"/>
      <c r="B282" s="158"/>
      <c r="C282" s="158"/>
      <c r="D282" s="158"/>
      <c r="E282" s="158"/>
      <c r="F282" s="158"/>
      <c r="G282" s="158"/>
      <c r="H282" s="158"/>
      <c r="I282" s="158"/>
      <c r="J282" s="158"/>
      <c r="K282" s="158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  <c r="AA282" s="158"/>
      <c r="AB282" s="158"/>
      <c r="AC282" s="158"/>
      <c r="AD282" s="158"/>
      <c r="AE282" s="159"/>
    </row>
    <row r="283" spans="1:31" ht="24" customHeight="1">
      <c r="A283" s="158"/>
      <c r="B283" s="158"/>
      <c r="C283" s="158"/>
      <c r="D283" s="158"/>
      <c r="E283" s="158"/>
      <c r="F283" s="158"/>
      <c r="G283" s="158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  <c r="AA283" s="158"/>
      <c r="AB283" s="158"/>
      <c r="AC283" s="158"/>
      <c r="AD283" s="158"/>
      <c r="AE283" s="159"/>
    </row>
    <row r="284" spans="1:31" ht="24" customHeight="1">
      <c r="A284" s="158"/>
      <c r="B284" s="158"/>
      <c r="C284" s="158"/>
      <c r="D284" s="158"/>
      <c r="E284" s="158"/>
      <c r="F284" s="158"/>
      <c r="G284" s="158"/>
      <c r="H284" s="158"/>
      <c r="I284" s="158"/>
      <c r="J284" s="158"/>
      <c r="K284" s="158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  <c r="AA284" s="158"/>
      <c r="AB284" s="158"/>
      <c r="AC284" s="158"/>
      <c r="AD284" s="158"/>
      <c r="AE284" s="159"/>
    </row>
    <row r="285" spans="1:31" ht="24" customHeight="1">
      <c r="A285" s="158"/>
      <c r="B285" s="158"/>
      <c r="C285" s="158"/>
      <c r="D285" s="158"/>
      <c r="E285" s="158"/>
      <c r="F285" s="158"/>
      <c r="G285" s="158"/>
      <c r="H285" s="158"/>
      <c r="I285" s="158"/>
      <c r="J285" s="158"/>
      <c r="K285" s="158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  <c r="AA285" s="158"/>
      <c r="AB285" s="158"/>
      <c r="AC285" s="158"/>
      <c r="AD285" s="158"/>
      <c r="AE285" s="159"/>
    </row>
    <row r="286" spans="1:31" ht="24" customHeight="1">
      <c r="A286" s="158"/>
      <c r="B286" s="158"/>
      <c r="C286" s="158"/>
      <c r="D286" s="158"/>
      <c r="E286" s="158"/>
      <c r="F286" s="158"/>
      <c r="G286" s="158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  <c r="AA286" s="158"/>
      <c r="AB286" s="158"/>
      <c r="AC286" s="158"/>
      <c r="AD286" s="158"/>
      <c r="AE286" s="159"/>
    </row>
    <row r="287" spans="1:31" ht="24" customHeight="1">
      <c r="A287" s="158"/>
      <c r="B287" s="158"/>
      <c r="C287" s="158"/>
      <c r="D287" s="158"/>
      <c r="E287" s="158"/>
      <c r="F287" s="158"/>
      <c r="G287" s="158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  <c r="AA287" s="158"/>
      <c r="AB287" s="158"/>
      <c r="AC287" s="158"/>
      <c r="AD287" s="158"/>
      <c r="AE287" s="159"/>
    </row>
    <row r="288" spans="1:31" ht="24" customHeight="1">
      <c r="A288" s="158"/>
      <c r="B288" s="158"/>
      <c r="C288" s="158"/>
      <c r="D288" s="158"/>
      <c r="E288" s="158"/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  <c r="AA288" s="158"/>
      <c r="AB288" s="158"/>
      <c r="AC288" s="158"/>
      <c r="AD288" s="158"/>
      <c r="AE288" s="159"/>
    </row>
    <row r="289" spans="1:31" ht="24" customHeight="1">
      <c r="A289" s="158"/>
      <c r="B289" s="158"/>
      <c r="C289" s="158"/>
      <c r="D289" s="158"/>
      <c r="E289" s="158"/>
      <c r="F289" s="158"/>
      <c r="G289" s="158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  <c r="AA289" s="158"/>
      <c r="AB289" s="158"/>
      <c r="AC289" s="158"/>
      <c r="AD289" s="158"/>
      <c r="AE289" s="159"/>
    </row>
    <row r="290" spans="1:31" ht="24" customHeight="1">
      <c r="A290" s="158"/>
      <c r="B290" s="158"/>
      <c r="C290" s="158"/>
      <c r="D290" s="158"/>
      <c r="E290" s="158"/>
      <c r="F290" s="158"/>
      <c r="G290" s="158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  <c r="AA290" s="158"/>
      <c r="AB290" s="158"/>
      <c r="AC290" s="158"/>
      <c r="AD290" s="158"/>
      <c r="AE290" s="159"/>
    </row>
    <row r="291" spans="1:31" ht="24" customHeight="1">
      <c r="A291" s="158"/>
      <c r="B291" s="158"/>
      <c r="C291" s="158"/>
      <c r="D291" s="158"/>
      <c r="E291" s="158"/>
      <c r="F291" s="158"/>
      <c r="G291" s="158"/>
      <c r="H291" s="158"/>
      <c r="I291" s="158"/>
      <c r="J291" s="158"/>
      <c r="K291" s="158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  <c r="AA291" s="158"/>
      <c r="AB291" s="158"/>
      <c r="AC291" s="158"/>
      <c r="AD291" s="158"/>
      <c r="AE291" s="159"/>
    </row>
    <row r="292" spans="1:31" ht="24" customHeight="1">
      <c r="A292" s="158"/>
      <c r="B292" s="158"/>
      <c r="C292" s="158"/>
      <c r="D292" s="158"/>
      <c r="E292" s="158"/>
      <c r="F292" s="158"/>
      <c r="G292" s="158"/>
      <c r="H292" s="158"/>
      <c r="I292" s="158"/>
      <c r="J292" s="158"/>
      <c r="K292" s="158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  <c r="AA292" s="158"/>
      <c r="AB292" s="158"/>
      <c r="AC292" s="158"/>
      <c r="AD292" s="158"/>
      <c r="AE292" s="159"/>
    </row>
    <row r="293" spans="1:31" ht="24" customHeight="1">
      <c r="A293" s="158"/>
      <c r="B293" s="158"/>
      <c r="C293" s="158"/>
      <c r="D293" s="158"/>
      <c r="E293" s="158"/>
      <c r="F293" s="158"/>
      <c r="G293" s="158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  <c r="AA293" s="158"/>
      <c r="AB293" s="158"/>
      <c r="AC293" s="158"/>
      <c r="AD293" s="158"/>
      <c r="AE293" s="159"/>
    </row>
    <row r="294" spans="1:31" ht="24" customHeight="1">
      <c r="A294" s="158"/>
      <c r="B294" s="158"/>
      <c r="C294" s="158"/>
      <c r="D294" s="158"/>
      <c r="E294" s="158"/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  <c r="AA294" s="158"/>
      <c r="AB294" s="158"/>
      <c r="AC294" s="158"/>
      <c r="AD294" s="158"/>
      <c r="AE294" s="159"/>
    </row>
    <row r="295" spans="1:31" ht="24" customHeight="1">
      <c r="A295" s="158"/>
      <c r="B295" s="158"/>
      <c r="C295" s="158"/>
      <c r="D295" s="158"/>
      <c r="E295" s="158"/>
      <c r="F295" s="158"/>
      <c r="G295" s="158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  <c r="AA295" s="158"/>
      <c r="AB295" s="158"/>
      <c r="AC295" s="158"/>
      <c r="AD295" s="158"/>
      <c r="AE295" s="159"/>
    </row>
    <row r="296" spans="1:31" ht="24" customHeight="1">
      <c r="A296" s="158"/>
      <c r="B296" s="158"/>
      <c r="C296" s="158"/>
      <c r="D296" s="158"/>
      <c r="E296" s="158"/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  <c r="AA296" s="158"/>
      <c r="AB296" s="158"/>
      <c r="AC296" s="158"/>
      <c r="AD296" s="158"/>
      <c r="AE296" s="159"/>
    </row>
    <row r="297" spans="1:31" ht="24" customHeight="1">
      <c r="A297" s="158"/>
      <c r="B297" s="158"/>
      <c r="C297" s="158"/>
      <c r="D297" s="158"/>
      <c r="E297" s="158"/>
      <c r="F297" s="158"/>
      <c r="G297" s="158"/>
      <c r="H297" s="158"/>
      <c r="I297" s="158"/>
      <c r="J297" s="158"/>
      <c r="K297" s="158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  <c r="AA297" s="158"/>
      <c r="AB297" s="158"/>
      <c r="AC297" s="158"/>
      <c r="AD297" s="158"/>
      <c r="AE297" s="159"/>
    </row>
    <row r="298" spans="1:31" ht="24" customHeight="1">
      <c r="A298" s="158"/>
      <c r="B298" s="158"/>
      <c r="C298" s="158"/>
      <c r="D298" s="158"/>
      <c r="E298" s="158"/>
      <c r="F298" s="158"/>
      <c r="G298" s="158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  <c r="AA298" s="158"/>
      <c r="AB298" s="158"/>
      <c r="AC298" s="158"/>
      <c r="AD298" s="158"/>
      <c r="AE298" s="159"/>
    </row>
    <row r="299" spans="1:31" ht="24" customHeight="1">
      <c r="A299" s="158"/>
      <c r="B299" s="158"/>
      <c r="C299" s="158"/>
      <c r="D299" s="158"/>
      <c r="E299" s="158"/>
      <c r="F299" s="158"/>
      <c r="G299" s="158"/>
      <c r="H299" s="158"/>
      <c r="I299" s="158"/>
      <c r="J299" s="158"/>
      <c r="K299" s="158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  <c r="AA299" s="158"/>
      <c r="AB299" s="158"/>
      <c r="AC299" s="158"/>
      <c r="AD299" s="158"/>
      <c r="AE299" s="159"/>
    </row>
    <row r="300" spans="1:31" ht="24" customHeight="1">
      <c r="A300" s="158"/>
      <c r="B300" s="158"/>
      <c r="C300" s="158"/>
      <c r="D300" s="158"/>
      <c r="E300" s="158"/>
      <c r="F300" s="158"/>
      <c r="G300" s="158"/>
      <c r="H300" s="158"/>
      <c r="I300" s="158"/>
      <c r="J300" s="158"/>
      <c r="K300" s="158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  <c r="AA300" s="158"/>
      <c r="AB300" s="158"/>
      <c r="AC300" s="158"/>
      <c r="AD300" s="158"/>
      <c r="AE300" s="159"/>
    </row>
    <row r="301" spans="1:31" ht="24" customHeight="1">
      <c r="A301" s="158"/>
      <c r="B301" s="158"/>
      <c r="C301" s="158"/>
      <c r="D301" s="158"/>
      <c r="E301" s="158"/>
      <c r="F301" s="158"/>
      <c r="G301" s="158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  <c r="AA301" s="158"/>
      <c r="AB301" s="158"/>
      <c r="AC301" s="158"/>
      <c r="AD301" s="158"/>
      <c r="AE301" s="159"/>
    </row>
    <row r="302" spans="1:31" ht="24" customHeight="1">
      <c r="A302" s="158"/>
      <c r="B302" s="158"/>
      <c r="C302" s="158"/>
      <c r="D302" s="158"/>
      <c r="E302" s="158"/>
      <c r="F302" s="158"/>
      <c r="G302" s="158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  <c r="AA302" s="158"/>
      <c r="AB302" s="158"/>
      <c r="AC302" s="158"/>
      <c r="AD302" s="158"/>
      <c r="AE302" s="159"/>
    </row>
    <row r="303" spans="1:31" ht="24" customHeight="1">
      <c r="A303" s="158"/>
      <c r="B303" s="158"/>
      <c r="C303" s="158"/>
      <c r="D303" s="158"/>
      <c r="E303" s="158"/>
      <c r="F303" s="158"/>
      <c r="G303" s="158"/>
      <c r="H303" s="158"/>
      <c r="I303" s="158"/>
      <c r="J303" s="158"/>
      <c r="K303" s="158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  <c r="AA303" s="158"/>
      <c r="AB303" s="158"/>
      <c r="AC303" s="158"/>
      <c r="AD303" s="158"/>
      <c r="AE303" s="159"/>
    </row>
    <row r="304" spans="1:31" ht="24" customHeight="1">
      <c r="A304" s="158"/>
      <c r="B304" s="158"/>
      <c r="C304" s="158"/>
      <c r="D304" s="158"/>
      <c r="E304" s="158"/>
      <c r="F304" s="158"/>
      <c r="G304" s="158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  <c r="AA304" s="158"/>
      <c r="AB304" s="158"/>
      <c r="AC304" s="158"/>
      <c r="AD304" s="158"/>
      <c r="AE304" s="159"/>
    </row>
    <row r="305" spans="1:31" ht="24" customHeight="1">
      <c r="A305" s="158"/>
      <c r="B305" s="158"/>
      <c r="C305" s="158"/>
      <c r="D305" s="158"/>
      <c r="E305" s="158"/>
      <c r="F305" s="158"/>
      <c r="G305" s="158"/>
      <c r="H305" s="158"/>
      <c r="I305" s="158"/>
      <c r="J305" s="158"/>
      <c r="K305" s="158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  <c r="AA305" s="158"/>
      <c r="AB305" s="158"/>
      <c r="AC305" s="158"/>
      <c r="AD305" s="158"/>
      <c r="AE305" s="159"/>
    </row>
    <row r="306" spans="1:31" ht="24" customHeight="1">
      <c r="A306" s="158"/>
      <c r="B306" s="158"/>
      <c r="C306" s="158"/>
      <c r="D306" s="158"/>
      <c r="E306" s="158"/>
      <c r="F306" s="158"/>
      <c r="G306" s="158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  <c r="AA306" s="158"/>
      <c r="AB306" s="158"/>
      <c r="AC306" s="158"/>
      <c r="AD306" s="158"/>
      <c r="AE306" s="159"/>
    </row>
    <row r="307" spans="1:31" ht="24" customHeight="1">
      <c r="A307" s="158"/>
      <c r="B307" s="158"/>
      <c r="C307" s="158"/>
      <c r="D307" s="158"/>
      <c r="E307" s="158"/>
      <c r="F307" s="158"/>
      <c r="G307" s="158"/>
      <c r="H307" s="158"/>
      <c r="I307" s="158"/>
      <c r="J307" s="158"/>
      <c r="K307" s="158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  <c r="AA307" s="158"/>
      <c r="AB307" s="158"/>
      <c r="AC307" s="158"/>
      <c r="AD307" s="158"/>
      <c r="AE307" s="159"/>
    </row>
    <row r="308" spans="1:31" ht="24" customHeight="1">
      <c r="A308" s="158"/>
      <c r="B308" s="158"/>
      <c r="C308" s="158"/>
      <c r="D308" s="158"/>
      <c r="E308" s="158"/>
      <c r="F308" s="158"/>
      <c r="G308" s="158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  <c r="AA308" s="158"/>
      <c r="AB308" s="158"/>
      <c r="AC308" s="158"/>
      <c r="AD308" s="158"/>
      <c r="AE308" s="159"/>
    </row>
    <row r="309" spans="1:31" ht="24" customHeight="1">
      <c r="A309" s="158"/>
      <c r="B309" s="158"/>
      <c r="C309" s="158"/>
      <c r="D309" s="158"/>
      <c r="E309" s="158"/>
      <c r="F309" s="158"/>
      <c r="G309" s="158"/>
      <c r="H309" s="158"/>
      <c r="I309" s="158"/>
      <c r="J309" s="158"/>
      <c r="K309" s="158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  <c r="AA309" s="158"/>
      <c r="AB309" s="158"/>
      <c r="AC309" s="158"/>
      <c r="AD309" s="158"/>
      <c r="AE309" s="159"/>
    </row>
    <row r="310" spans="1:31" ht="24" customHeight="1">
      <c r="A310" s="158"/>
      <c r="B310" s="158"/>
      <c r="C310" s="158"/>
      <c r="D310" s="158"/>
      <c r="E310" s="158"/>
      <c r="F310" s="158"/>
      <c r="G310" s="158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  <c r="AA310" s="158"/>
      <c r="AB310" s="158"/>
      <c r="AC310" s="158"/>
      <c r="AD310" s="158"/>
      <c r="AE310" s="159"/>
    </row>
    <row r="311" spans="1:31" ht="24" customHeight="1">
      <c r="A311" s="158"/>
      <c r="B311" s="158"/>
      <c r="C311" s="158"/>
      <c r="D311" s="158"/>
      <c r="E311" s="158"/>
      <c r="F311" s="158"/>
      <c r="G311" s="158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  <c r="AA311" s="158"/>
      <c r="AB311" s="158"/>
      <c r="AC311" s="158"/>
      <c r="AD311" s="158"/>
      <c r="AE311" s="159"/>
    </row>
    <row r="312" spans="1:31" ht="24" customHeight="1">
      <c r="A312" s="158"/>
      <c r="B312" s="158"/>
      <c r="C312" s="158"/>
      <c r="D312" s="158"/>
      <c r="E312" s="158"/>
      <c r="F312" s="158"/>
      <c r="G312" s="158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  <c r="AA312" s="158"/>
      <c r="AB312" s="158"/>
      <c r="AC312" s="158"/>
      <c r="AD312" s="158"/>
      <c r="AE312" s="159"/>
    </row>
    <row r="313" spans="1:31" ht="24" customHeight="1">
      <c r="A313" s="158"/>
      <c r="B313" s="158"/>
      <c r="C313" s="158"/>
      <c r="D313" s="158"/>
      <c r="E313" s="158"/>
      <c r="F313" s="158"/>
      <c r="G313" s="158"/>
      <c r="H313" s="158"/>
      <c r="I313" s="158"/>
      <c r="J313" s="158"/>
      <c r="K313" s="158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  <c r="AA313" s="158"/>
      <c r="AB313" s="158"/>
      <c r="AC313" s="158"/>
      <c r="AD313" s="158"/>
      <c r="AE313" s="159"/>
    </row>
    <row r="314" spans="1:31" ht="24" customHeight="1">
      <c r="A314" s="158"/>
      <c r="B314" s="158"/>
      <c r="C314" s="158"/>
      <c r="D314" s="158"/>
      <c r="E314" s="158"/>
      <c r="F314" s="158"/>
      <c r="G314" s="158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  <c r="AA314" s="158"/>
      <c r="AB314" s="158"/>
      <c r="AC314" s="158"/>
      <c r="AD314" s="158"/>
      <c r="AE314" s="159"/>
    </row>
    <row r="315" spans="1:31" ht="24" customHeight="1">
      <c r="A315" s="158"/>
      <c r="B315" s="158"/>
      <c r="C315" s="158"/>
      <c r="D315" s="158"/>
      <c r="E315" s="158"/>
      <c r="F315" s="158"/>
      <c r="G315" s="158"/>
      <c r="H315" s="158"/>
      <c r="I315" s="158"/>
      <c r="J315" s="158"/>
      <c r="K315" s="158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  <c r="AA315" s="158"/>
      <c r="AB315" s="158"/>
      <c r="AC315" s="158"/>
      <c r="AD315" s="158"/>
      <c r="AE315" s="159"/>
    </row>
    <row r="316" spans="1:31" ht="24" customHeight="1">
      <c r="A316" s="158"/>
      <c r="B316" s="158"/>
      <c r="C316" s="158"/>
      <c r="D316" s="158"/>
      <c r="E316" s="158"/>
      <c r="F316" s="158"/>
      <c r="G316" s="158"/>
      <c r="H316" s="158"/>
      <c r="I316" s="158"/>
      <c r="J316" s="158"/>
      <c r="K316" s="158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  <c r="AA316" s="158"/>
      <c r="AB316" s="158"/>
      <c r="AC316" s="158"/>
      <c r="AD316" s="158"/>
      <c r="AE316" s="159"/>
    </row>
    <row r="317" spans="1:31" ht="24" customHeight="1">
      <c r="A317" s="158"/>
      <c r="B317" s="158"/>
      <c r="C317" s="158"/>
      <c r="D317" s="158"/>
      <c r="E317" s="158"/>
      <c r="F317" s="158"/>
      <c r="G317" s="158"/>
      <c r="H317" s="158"/>
      <c r="I317" s="158"/>
      <c r="J317" s="158"/>
      <c r="K317" s="158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  <c r="AA317" s="158"/>
      <c r="AB317" s="158"/>
      <c r="AC317" s="158"/>
      <c r="AD317" s="158"/>
      <c r="AE317" s="159"/>
    </row>
    <row r="318" spans="1:31" ht="24" customHeight="1">
      <c r="A318" s="158"/>
      <c r="B318" s="158"/>
      <c r="C318" s="158"/>
      <c r="D318" s="158"/>
      <c r="E318" s="158"/>
      <c r="F318" s="158"/>
      <c r="G318" s="158"/>
      <c r="H318" s="158"/>
      <c r="I318" s="158"/>
      <c r="J318" s="158"/>
      <c r="K318" s="158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  <c r="AA318" s="158"/>
      <c r="AB318" s="158"/>
      <c r="AC318" s="158"/>
      <c r="AD318" s="158"/>
      <c r="AE318" s="159"/>
    </row>
    <row r="319" spans="1:31" ht="24" customHeight="1">
      <c r="A319" s="158"/>
      <c r="B319" s="158"/>
      <c r="C319" s="158"/>
      <c r="D319" s="158"/>
      <c r="E319" s="158"/>
      <c r="F319" s="158"/>
      <c r="G319" s="158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  <c r="AA319" s="158"/>
      <c r="AB319" s="158"/>
      <c r="AC319" s="158"/>
      <c r="AD319" s="158"/>
      <c r="AE319" s="159"/>
    </row>
    <row r="320" spans="1:31" ht="24" customHeight="1">
      <c r="A320" s="158"/>
      <c r="B320" s="158"/>
      <c r="C320" s="158"/>
      <c r="D320" s="158"/>
      <c r="E320" s="158"/>
      <c r="F320" s="158"/>
      <c r="G320" s="158"/>
      <c r="H320" s="158"/>
      <c r="I320" s="158"/>
      <c r="J320" s="158"/>
      <c r="K320" s="158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  <c r="AA320" s="158"/>
      <c r="AB320" s="158"/>
      <c r="AC320" s="158"/>
      <c r="AD320" s="158"/>
      <c r="AE320" s="159"/>
    </row>
    <row r="321" spans="1:31" ht="24" customHeight="1">
      <c r="A321" s="158"/>
      <c r="B321" s="158"/>
      <c r="C321" s="158"/>
      <c r="D321" s="158"/>
      <c r="E321" s="158"/>
      <c r="F321" s="158"/>
      <c r="G321" s="158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  <c r="AA321" s="158"/>
      <c r="AB321" s="158"/>
      <c r="AC321" s="158"/>
      <c r="AD321" s="158"/>
      <c r="AE321" s="159"/>
    </row>
    <row r="322" spans="1:31" ht="24" customHeight="1">
      <c r="A322" s="158"/>
      <c r="B322" s="158"/>
      <c r="C322" s="158"/>
      <c r="D322" s="158"/>
      <c r="E322" s="158"/>
      <c r="F322" s="158"/>
      <c r="G322" s="158"/>
      <c r="H322" s="158"/>
      <c r="I322" s="158"/>
      <c r="J322" s="158"/>
      <c r="K322" s="158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  <c r="AA322" s="158"/>
      <c r="AB322" s="158"/>
      <c r="AC322" s="158"/>
      <c r="AD322" s="158"/>
      <c r="AE322" s="159"/>
    </row>
    <row r="323" spans="1:31" ht="24" customHeight="1">
      <c r="A323" s="158"/>
      <c r="B323" s="158"/>
      <c r="C323" s="158"/>
      <c r="D323" s="158"/>
      <c r="E323" s="158"/>
      <c r="F323" s="158"/>
      <c r="G323" s="158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  <c r="AA323" s="158"/>
      <c r="AB323" s="158"/>
      <c r="AC323" s="158"/>
      <c r="AD323" s="158"/>
      <c r="AE323" s="159"/>
    </row>
    <row r="324" spans="1:31" ht="24" customHeight="1">
      <c r="A324" s="158"/>
      <c r="B324" s="158"/>
      <c r="C324" s="158"/>
      <c r="D324" s="158"/>
      <c r="E324" s="158"/>
      <c r="F324" s="158"/>
      <c r="G324" s="158"/>
      <c r="H324" s="158"/>
      <c r="I324" s="158"/>
      <c r="J324" s="158"/>
      <c r="K324" s="158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  <c r="AA324" s="158"/>
      <c r="AB324" s="158"/>
      <c r="AC324" s="158"/>
      <c r="AD324" s="158"/>
      <c r="AE324" s="159"/>
    </row>
    <row r="325" spans="1:31" ht="24" customHeight="1">
      <c r="A325" s="158"/>
      <c r="B325" s="158"/>
      <c r="C325" s="158"/>
      <c r="D325" s="158"/>
      <c r="E325" s="158"/>
      <c r="F325" s="158"/>
      <c r="G325" s="158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  <c r="AA325" s="158"/>
      <c r="AB325" s="158"/>
      <c r="AC325" s="158"/>
      <c r="AD325" s="158"/>
      <c r="AE325" s="159"/>
    </row>
    <row r="326" spans="1:31" ht="24" customHeight="1">
      <c r="A326" s="158"/>
      <c r="B326" s="158"/>
      <c r="C326" s="158"/>
      <c r="D326" s="158"/>
      <c r="E326" s="158"/>
      <c r="F326" s="158"/>
      <c r="G326" s="158"/>
      <c r="H326" s="158"/>
      <c r="I326" s="158"/>
      <c r="J326" s="158"/>
      <c r="K326" s="158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  <c r="AA326" s="158"/>
      <c r="AB326" s="158"/>
      <c r="AC326" s="158"/>
      <c r="AD326" s="158"/>
      <c r="AE326" s="159"/>
    </row>
    <row r="327" spans="1:31" ht="24" customHeight="1">
      <c r="A327" s="158"/>
      <c r="B327" s="158"/>
      <c r="C327" s="158"/>
      <c r="D327" s="158"/>
      <c r="E327" s="158"/>
      <c r="F327" s="158"/>
      <c r="G327" s="158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  <c r="AA327" s="158"/>
      <c r="AB327" s="158"/>
      <c r="AC327" s="158"/>
      <c r="AD327" s="158"/>
      <c r="AE327" s="159"/>
    </row>
    <row r="328" spans="1:31" ht="24" customHeight="1">
      <c r="A328" s="158"/>
      <c r="B328" s="158"/>
      <c r="C328" s="158"/>
      <c r="D328" s="158"/>
      <c r="E328" s="158"/>
      <c r="F328" s="158"/>
      <c r="G328" s="158"/>
      <c r="H328" s="158"/>
      <c r="I328" s="158"/>
      <c r="J328" s="158"/>
      <c r="K328" s="158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  <c r="AA328" s="158"/>
      <c r="AB328" s="158"/>
      <c r="AC328" s="158"/>
      <c r="AD328" s="158"/>
      <c r="AE328" s="159"/>
    </row>
    <row r="329" spans="1:31" ht="24" customHeight="1">
      <c r="A329" s="158"/>
      <c r="B329" s="158"/>
      <c r="C329" s="158"/>
      <c r="D329" s="158"/>
      <c r="E329" s="158"/>
      <c r="F329" s="158"/>
      <c r="G329" s="158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  <c r="AA329" s="158"/>
      <c r="AB329" s="158"/>
      <c r="AC329" s="158"/>
      <c r="AD329" s="158"/>
      <c r="AE329" s="159"/>
    </row>
    <row r="330" spans="1:31" ht="24" customHeight="1">
      <c r="A330" s="158"/>
      <c r="B330" s="158"/>
      <c r="C330" s="158"/>
      <c r="D330" s="158"/>
      <c r="E330" s="158"/>
      <c r="F330" s="158"/>
      <c r="G330" s="158"/>
      <c r="H330" s="158"/>
      <c r="I330" s="158"/>
      <c r="J330" s="158"/>
      <c r="K330" s="158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  <c r="AA330" s="158"/>
      <c r="AB330" s="158"/>
      <c r="AC330" s="158"/>
      <c r="AD330" s="158"/>
      <c r="AE330" s="159"/>
    </row>
    <row r="331" spans="1:31" ht="24" customHeight="1">
      <c r="A331" s="158"/>
      <c r="B331" s="158"/>
      <c r="C331" s="158"/>
      <c r="D331" s="158"/>
      <c r="E331" s="158"/>
      <c r="F331" s="158"/>
      <c r="G331" s="158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  <c r="AA331" s="158"/>
      <c r="AB331" s="158"/>
      <c r="AC331" s="158"/>
      <c r="AD331" s="158"/>
      <c r="AE331" s="159"/>
    </row>
    <row r="332" spans="1:31" ht="24" customHeight="1">
      <c r="A332" s="158"/>
      <c r="B332" s="158"/>
      <c r="C332" s="158"/>
      <c r="D332" s="158"/>
      <c r="E332" s="158"/>
      <c r="F332" s="158"/>
      <c r="G332" s="158"/>
      <c r="H332" s="158"/>
      <c r="I332" s="158"/>
      <c r="J332" s="158"/>
      <c r="K332" s="158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  <c r="AA332" s="158"/>
      <c r="AB332" s="158"/>
      <c r="AC332" s="158"/>
      <c r="AD332" s="158"/>
      <c r="AE332" s="159"/>
    </row>
    <row r="333" spans="1:31" ht="24" customHeight="1">
      <c r="A333" s="158"/>
      <c r="B333" s="158"/>
      <c r="C333" s="158"/>
      <c r="D333" s="158"/>
      <c r="E333" s="158"/>
      <c r="F333" s="158"/>
      <c r="G333" s="158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  <c r="AA333" s="158"/>
      <c r="AB333" s="158"/>
      <c r="AC333" s="158"/>
      <c r="AD333" s="158"/>
      <c r="AE333" s="159"/>
    </row>
    <row r="334" spans="1:31" ht="24" customHeight="1">
      <c r="A334" s="158"/>
      <c r="B334" s="158"/>
      <c r="C334" s="158"/>
      <c r="D334" s="158"/>
      <c r="E334" s="158"/>
      <c r="F334" s="158"/>
      <c r="G334" s="158"/>
      <c r="H334" s="158"/>
      <c r="I334" s="158"/>
      <c r="J334" s="158"/>
      <c r="K334" s="158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  <c r="AA334" s="158"/>
      <c r="AB334" s="158"/>
      <c r="AC334" s="158"/>
      <c r="AD334" s="158"/>
      <c r="AE334" s="159"/>
    </row>
    <row r="335" spans="1:31" ht="24" customHeight="1">
      <c r="A335" s="158"/>
      <c r="B335" s="158"/>
      <c r="C335" s="158"/>
      <c r="D335" s="158"/>
      <c r="E335" s="158"/>
      <c r="F335" s="158"/>
      <c r="G335" s="158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  <c r="AA335" s="158"/>
      <c r="AB335" s="158"/>
      <c r="AC335" s="158"/>
      <c r="AD335" s="158"/>
      <c r="AE335" s="159"/>
    </row>
    <row r="336" spans="1:31" ht="24" customHeight="1">
      <c r="A336" s="158"/>
      <c r="B336" s="158"/>
      <c r="C336" s="158"/>
      <c r="D336" s="158"/>
      <c r="E336" s="158"/>
      <c r="F336" s="158"/>
      <c r="G336" s="158"/>
      <c r="H336" s="158"/>
      <c r="I336" s="158"/>
      <c r="J336" s="158"/>
      <c r="K336" s="158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  <c r="AA336" s="158"/>
      <c r="AB336" s="158"/>
      <c r="AC336" s="158"/>
      <c r="AD336" s="158"/>
      <c r="AE336" s="159"/>
    </row>
    <row r="337" spans="1:31" ht="24" customHeight="1">
      <c r="A337" s="158"/>
      <c r="B337" s="158"/>
      <c r="C337" s="158"/>
      <c r="D337" s="158"/>
      <c r="E337" s="158"/>
      <c r="F337" s="158"/>
      <c r="G337" s="158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  <c r="AA337" s="158"/>
      <c r="AB337" s="158"/>
      <c r="AC337" s="158"/>
      <c r="AD337" s="158"/>
      <c r="AE337" s="159"/>
    </row>
    <row r="338" spans="1:31" ht="24" customHeight="1">
      <c r="A338" s="158"/>
      <c r="B338" s="158"/>
      <c r="C338" s="158"/>
      <c r="D338" s="158"/>
      <c r="E338" s="158"/>
      <c r="F338" s="158"/>
      <c r="G338" s="158"/>
      <c r="H338" s="158"/>
      <c r="I338" s="158"/>
      <c r="J338" s="158"/>
      <c r="K338" s="158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  <c r="AA338" s="158"/>
      <c r="AB338" s="158"/>
      <c r="AC338" s="158"/>
      <c r="AD338" s="158"/>
      <c r="AE338" s="159"/>
    </row>
    <row r="339" spans="1:31" ht="24" customHeight="1">
      <c r="A339" s="158"/>
      <c r="B339" s="158"/>
      <c r="C339" s="158"/>
      <c r="D339" s="158"/>
      <c r="E339" s="158"/>
      <c r="F339" s="158"/>
      <c r="G339" s="158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  <c r="AA339" s="158"/>
      <c r="AB339" s="158"/>
      <c r="AC339" s="158"/>
      <c r="AD339" s="158"/>
      <c r="AE339" s="159"/>
    </row>
    <row r="340" spans="1:31" ht="24" customHeight="1">
      <c r="A340" s="158"/>
      <c r="B340" s="158"/>
      <c r="C340" s="158"/>
      <c r="D340" s="158"/>
      <c r="E340" s="158"/>
      <c r="F340" s="158"/>
      <c r="G340" s="158"/>
      <c r="H340" s="158"/>
      <c r="I340" s="158"/>
      <c r="J340" s="158"/>
      <c r="K340" s="158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  <c r="AA340" s="158"/>
      <c r="AB340" s="158"/>
      <c r="AC340" s="158"/>
      <c r="AD340" s="158"/>
      <c r="AE340" s="159"/>
    </row>
    <row r="341" spans="1:31" ht="24" customHeight="1">
      <c r="A341" s="158"/>
      <c r="B341" s="158"/>
      <c r="C341" s="158"/>
      <c r="D341" s="158"/>
      <c r="E341" s="158"/>
      <c r="F341" s="158"/>
      <c r="G341" s="158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  <c r="AA341" s="158"/>
      <c r="AB341" s="158"/>
      <c r="AC341" s="158"/>
      <c r="AD341" s="158"/>
      <c r="AE341" s="159"/>
    </row>
    <row r="342" spans="1:31" ht="24" customHeight="1">
      <c r="A342" s="158"/>
      <c r="B342" s="158"/>
      <c r="C342" s="158"/>
      <c r="D342" s="158"/>
      <c r="E342" s="158"/>
      <c r="F342" s="158"/>
      <c r="G342" s="158"/>
      <c r="H342" s="158"/>
      <c r="I342" s="158"/>
      <c r="J342" s="158"/>
      <c r="K342" s="158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  <c r="AA342" s="158"/>
      <c r="AB342" s="158"/>
      <c r="AC342" s="158"/>
      <c r="AD342" s="158"/>
      <c r="AE342" s="159"/>
    </row>
    <row r="343" spans="1:31" ht="24" customHeight="1">
      <c r="A343" s="158"/>
      <c r="B343" s="158"/>
      <c r="C343" s="158"/>
      <c r="D343" s="158"/>
      <c r="E343" s="158"/>
      <c r="F343" s="158"/>
      <c r="G343" s="158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  <c r="AA343" s="158"/>
      <c r="AB343" s="158"/>
      <c r="AC343" s="158"/>
      <c r="AD343" s="158"/>
      <c r="AE343" s="159"/>
    </row>
    <row r="344" spans="1:31" ht="24" customHeight="1">
      <c r="A344" s="158"/>
      <c r="B344" s="158"/>
      <c r="C344" s="158"/>
      <c r="D344" s="158"/>
      <c r="E344" s="158"/>
      <c r="F344" s="158"/>
      <c r="G344" s="158"/>
      <c r="H344" s="158"/>
      <c r="I344" s="158"/>
      <c r="J344" s="158"/>
      <c r="K344" s="158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  <c r="AA344" s="158"/>
      <c r="AB344" s="158"/>
      <c r="AC344" s="158"/>
      <c r="AD344" s="158"/>
      <c r="AE344" s="159"/>
    </row>
    <row r="345" spans="1:31" ht="24" customHeight="1">
      <c r="A345" s="158"/>
      <c r="B345" s="158"/>
      <c r="C345" s="158"/>
      <c r="D345" s="158"/>
      <c r="E345" s="158"/>
      <c r="F345" s="158"/>
      <c r="G345" s="158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  <c r="AA345" s="158"/>
      <c r="AB345" s="158"/>
      <c r="AC345" s="158"/>
      <c r="AD345" s="158"/>
      <c r="AE345" s="159"/>
    </row>
    <row r="346" spans="1:31" ht="24" customHeight="1">
      <c r="A346" s="158"/>
      <c r="B346" s="158"/>
      <c r="C346" s="158"/>
      <c r="D346" s="158"/>
      <c r="E346" s="158"/>
      <c r="F346" s="158"/>
      <c r="G346" s="158"/>
      <c r="H346" s="158"/>
      <c r="I346" s="158"/>
      <c r="J346" s="158"/>
      <c r="K346" s="158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  <c r="AA346" s="158"/>
      <c r="AB346" s="158"/>
      <c r="AC346" s="158"/>
      <c r="AD346" s="158"/>
      <c r="AE346" s="159"/>
    </row>
    <row r="347" spans="1:31" ht="24" customHeight="1">
      <c r="A347" s="158"/>
      <c r="B347" s="158"/>
      <c r="C347" s="158"/>
      <c r="D347" s="158"/>
      <c r="E347" s="158"/>
      <c r="F347" s="158"/>
      <c r="G347" s="158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  <c r="AA347" s="158"/>
      <c r="AB347" s="158"/>
      <c r="AC347" s="158"/>
      <c r="AD347" s="158"/>
      <c r="AE347" s="159"/>
    </row>
    <row r="348" spans="1:31" ht="24" customHeight="1">
      <c r="A348" s="158"/>
      <c r="B348" s="158"/>
      <c r="C348" s="158"/>
      <c r="D348" s="158"/>
      <c r="E348" s="158"/>
      <c r="F348" s="158"/>
      <c r="G348" s="158"/>
      <c r="H348" s="158"/>
      <c r="I348" s="158"/>
      <c r="J348" s="158"/>
      <c r="K348" s="158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  <c r="AA348" s="158"/>
      <c r="AB348" s="158"/>
      <c r="AC348" s="158"/>
      <c r="AD348" s="158"/>
      <c r="AE348" s="159"/>
    </row>
    <row r="349" spans="1:31" ht="24" customHeight="1">
      <c r="A349" s="158"/>
      <c r="B349" s="158"/>
      <c r="C349" s="158"/>
      <c r="D349" s="158"/>
      <c r="E349" s="158"/>
      <c r="F349" s="158"/>
      <c r="G349" s="158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  <c r="AA349" s="158"/>
      <c r="AB349" s="158"/>
      <c r="AC349" s="158"/>
      <c r="AD349" s="158"/>
      <c r="AE349" s="159"/>
    </row>
    <row r="350" spans="1:31" ht="24" customHeight="1">
      <c r="A350" s="158"/>
      <c r="B350" s="158"/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  <c r="AA350" s="158"/>
      <c r="AB350" s="158"/>
      <c r="AC350" s="158"/>
      <c r="AD350" s="158"/>
      <c r="AE350" s="159"/>
    </row>
    <row r="351" spans="1:31" ht="24" customHeight="1">
      <c r="A351" s="158"/>
      <c r="B351" s="158"/>
      <c r="C351" s="158"/>
      <c r="D351" s="158"/>
      <c r="E351" s="158"/>
      <c r="F351" s="158"/>
      <c r="G351" s="158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  <c r="AA351" s="158"/>
      <c r="AB351" s="158"/>
      <c r="AC351" s="158"/>
      <c r="AD351" s="158"/>
      <c r="AE351" s="159"/>
    </row>
    <row r="352" spans="1:31" ht="24" customHeight="1">
      <c r="A352" s="158"/>
      <c r="B352" s="158"/>
      <c r="C352" s="158"/>
      <c r="D352" s="158"/>
      <c r="E352" s="158"/>
      <c r="F352" s="158"/>
      <c r="G352" s="158"/>
      <c r="H352" s="158"/>
      <c r="I352" s="158"/>
      <c r="J352" s="158"/>
      <c r="K352" s="158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  <c r="AA352" s="158"/>
      <c r="AB352" s="158"/>
      <c r="AC352" s="158"/>
      <c r="AD352" s="158"/>
      <c r="AE352" s="159"/>
    </row>
    <row r="353" spans="1:31" ht="24" customHeight="1">
      <c r="A353" s="158"/>
      <c r="B353" s="158"/>
      <c r="C353" s="158"/>
      <c r="D353" s="158"/>
      <c r="E353" s="158"/>
      <c r="F353" s="158"/>
      <c r="G353" s="158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  <c r="AA353" s="158"/>
      <c r="AB353" s="158"/>
      <c r="AC353" s="158"/>
      <c r="AD353" s="158"/>
      <c r="AE353" s="159"/>
    </row>
    <row r="354" spans="1:31" ht="24" customHeight="1">
      <c r="A354" s="158"/>
      <c r="B354" s="158"/>
      <c r="C354" s="158"/>
      <c r="D354" s="158"/>
      <c r="E354" s="158"/>
      <c r="F354" s="158"/>
      <c r="G354" s="158"/>
      <c r="H354" s="158"/>
      <c r="I354" s="158"/>
      <c r="J354" s="158"/>
      <c r="K354" s="158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  <c r="AA354" s="158"/>
      <c r="AB354" s="158"/>
      <c r="AC354" s="158"/>
      <c r="AD354" s="158"/>
      <c r="AE354" s="159"/>
    </row>
    <row r="355" spans="1:31" ht="24" customHeight="1">
      <c r="A355" s="158"/>
      <c r="B355" s="158"/>
      <c r="C355" s="158"/>
      <c r="D355" s="158"/>
      <c r="E355" s="158"/>
      <c r="F355" s="158"/>
      <c r="G355" s="158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  <c r="AA355" s="158"/>
      <c r="AB355" s="158"/>
      <c r="AC355" s="158"/>
      <c r="AD355" s="158"/>
      <c r="AE355" s="159"/>
    </row>
    <row r="356" spans="1:31" ht="24" customHeight="1">
      <c r="A356" s="158"/>
      <c r="B356" s="158"/>
      <c r="C356" s="158"/>
      <c r="D356" s="158"/>
      <c r="E356" s="158"/>
      <c r="F356" s="158"/>
      <c r="G356" s="158"/>
      <c r="H356" s="158"/>
      <c r="I356" s="158"/>
      <c r="J356" s="158"/>
      <c r="K356" s="158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  <c r="AA356" s="158"/>
      <c r="AB356" s="158"/>
      <c r="AC356" s="158"/>
      <c r="AD356" s="158"/>
      <c r="AE356" s="159"/>
    </row>
    <row r="357" spans="1:31" ht="24" customHeight="1">
      <c r="A357" s="158"/>
      <c r="B357" s="158"/>
      <c r="C357" s="158"/>
      <c r="D357" s="158"/>
      <c r="E357" s="158"/>
      <c r="F357" s="158"/>
      <c r="G357" s="158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  <c r="AA357" s="158"/>
      <c r="AB357" s="158"/>
      <c r="AC357" s="158"/>
      <c r="AD357" s="158"/>
      <c r="AE357" s="159"/>
    </row>
    <row r="358" spans="1:31" ht="24" customHeight="1">
      <c r="A358" s="158"/>
      <c r="B358" s="158"/>
      <c r="C358" s="158"/>
      <c r="D358" s="158"/>
      <c r="E358" s="158"/>
      <c r="F358" s="158"/>
      <c r="G358" s="158"/>
      <c r="H358" s="158"/>
      <c r="I358" s="158"/>
      <c r="J358" s="158"/>
      <c r="K358" s="158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  <c r="AA358" s="158"/>
      <c r="AB358" s="158"/>
      <c r="AC358" s="158"/>
      <c r="AD358" s="158"/>
      <c r="AE358" s="159"/>
    </row>
    <row r="359" spans="1:31" ht="24" customHeight="1">
      <c r="A359" s="158"/>
      <c r="B359" s="158"/>
      <c r="C359" s="158"/>
      <c r="D359" s="158"/>
      <c r="E359" s="158"/>
      <c r="F359" s="158"/>
      <c r="G359" s="158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  <c r="AA359" s="158"/>
      <c r="AB359" s="158"/>
      <c r="AC359" s="158"/>
      <c r="AD359" s="158"/>
      <c r="AE359" s="159"/>
    </row>
    <row r="360" spans="1:31" ht="24" customHeight="1">
      <c r="A360" s="158"/>
      <c r="B360" s="158"/>
      <c r="C360" s="158"/>
      <c r="D360" s="158"/>
      <c r="E360" s="158"/>
      <c r="F360" s="158"/>
      <c r="G360" s="158"/>
      <c r="H360" s="158"/>
      <c r="I360" s="158"/>
      <c r="J360" s="158"/>
      <c r="K360" s="158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  <c r="AA360" s="158"/>
      <c r="AB360" s="158"/>
      <c r="AC360" s="158"/>
      <c r="AD360" s="158"/>
      <c r="AE360" s="159"/>
    </row>
    <row r="361" spans="1:31" ht="24" customHeight="1">
      <c r="A361" s="158"/>
      <c r="B361" s="158"/>
      <c r="C361" s="158"/>
      <c r="D361" s="158"/>
      <c r="E361" s="158"/>
      <c r="F361" s="158"/>
      <c r="G361" s="158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  <c r="AA361" s="158"/>
      <c r="AB361" s="158"/>
      <c r="AC361" s="158"/>
      <c r="AD361" s="158"/>
      <c r="AE361" s="159"/>
    </row>
    <row r="362" spans="1:31" ht="24" customHeight="1">
      <c r="A362" s="158"/>
      <c r="B362" s="158"/>
      <c r="C362" s="158"/>
      <c r="D362" s="158"/>
      <c r="E362" s="158"/>
      <c r="F362" s="158"/>
      <c r="G362" s="158"/>
      <c r="H362" s="158"/>
      <c r="I362" s="158"/>
      <c r="J362" s="158"/>
      <c r="K362" s="158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  <c r="AA362" s="158"/>
      <c r="AB362" s="158"/>
      <c r="AC362" s="158"/>
      <c r="AD362" s="158"/>
      <c r="AE362" s="159"/>
    </row>
    <row r="363" spans="1:31" ht="24" customHeight="1">
      <c r="A363" s="158"/>
      <c r="B363" s="158"/>
      <c r="C363" s="158"/>
      <c r="D363" s="158"/>
      <c r="E363" s="158"/>
      <c r="F363" s="158"/>
      <c r="G363" s="158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  <c r="AA363" s="158"/>
      <c r="AB363" s="158"/>
      <c r="AC363" s="158"/>
      <c r="AD363" s="158"/>
      <c r="AE363" s="159"/>
    </row>
    <row r="364" spans="1:31" ht="24" customHeight="1">
      <c r="A364" s="158"/>
      <c r="B364" s="158"/>
      <c r="C364" s="158"/>
      <c r="D364" s="158"/>
      <c r="E364" s="158"/>
      <c r="F364" s="158"/>
      <c r="G364" s="158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  <c r="AA364" s="158"/>
      <c r="AB364" s="158"/>
      <c r="AC364" s="158"/>
      <c r="AD364" s="158"/>
      <c r="AE364" s="159"/>
    </row>
    <row r="365" spans="1:31" ht="24" customHeight="1">
      <c r="A365" s="158"/>
      <c r="B365" s="158"/>
      <c r="C365" s="158"/>
      <c r="D365" s="158"/>
      <c r="E365" s="158"/>
      <c r="F365" s="158"/>
      <c r="G365" s="158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  <c r="AA365" s="158"/>
      <c r="AB365" s="158"/>
      <c r="AC365" s="158"/>
      <c r="AD365" s="158"/>
      <c r="AE365" s="159"/>
    </row>
    <row r="366" spans="1:31" ht="24" customHeight="1">
      <c r="A366" s="158"/>
      <c r="B366" s="158"/>
      <c r="C366" s="158"/>
      <c r="D366" s="158"/>
      <c r="E366" s="158"/>
      <c r="F366" s="158"/>
      <c r="G366" s="158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  <c r="AA366" s="158"/>
      <c r="AB366" s="158"/>
      <c r="AC366" s="158"/>
      <c r="AD366" s="158"/>
      <c r="AE366" s="159"/>
    </row>
    <row r="367" spans="1:31" ht="24" customHeight="1">
      <c r="A367" s="158"/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  <c r="AA367" s="158"/>
      <c r="AB367" s="158"/>
      <c r="AC367" s="158"/>
      <c r="AD367" s="158"/>
      <c r="AE367" s="159"/>
    </row>
    <row r="368" spans="1:31" ht="24" customHeight="1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  <c r="AA368" s="158"/>
      <c r="AB368" s="158"/>
      <c r="AC368" s="158"/>
      <c r="AD368" s="158"/>
      <c r="AE368" s="159"/>
    </row>
    <row r="369" spans="1:31" ht="24" customHeight="1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  <c r="AA369" s="158"/>
      <c r="AB369" s="158"/>
      <c r="AC369" s="158"/>
      <c r="AD369" s="158"/>
      <c r="AE369" s="159"/>
    </row>
    <row r="370" spans="1:31" ht="24" customHeight="1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  <c r="AA370" s="158"/>
      <c r="AB370" s="158"/>
      <c r="AC370" s="158"/>
      <c r="AD370" s="158"/>
      <c r="AE370" s="159"/>
    </row>
    <row r="371" spans="1:31" ht="24" customHeight="1">
      <c r="A371" s="158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  <c r="AA371" s="158"/>
      <c r="AB371" s="158"/>
      <c r="AC371" s="158"/>
      <c r="AD371" s="158"/>
      <c r="AE371" s="159"/>
    </row>
    <row r="372" spans="1:31" ht="24" customHeight="1">
      <c r="A372" s="158"/>
      <c r="B372" s="158"/>
      <c r="C372" s="158"/>
      <c r="D372" s="158"/>
      <c r="E372" s="158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  <c r="AA372" s="158"/>
      <c r="AB372" s="158"/>
      <c r="AC372" s="158"/>
      <c r="AD372" s="158"/>
      <c r="AE372" s="159"/>
    </row>
    <row r="373" spans="1:31" ht="24" customHeight="1">
      <c r="A373" s="158"/>
      <c r="B373" s="158"/>
      <c r="C373" s="158"/>
      <c r="D373" s="158"/>
      <c r="E373" s="158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  <c r="AA373" s="158"/>
      <c r="AB373" s="158"/>
      <c r="AC373" s="158"/>
      <c r="AD373" s="158"/>
      <c r="AE373" s="159"/>
    </row>
    <row r="374" spans="1:31" ht="24" customHeight="1">
      <c r="A374" s="158"/>
      <c r="B374" s="158"/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  <c r="AA374" s="158"/>
      <c r="AB374" s="158"/>
      <c r="AC374" s="158"/>
      <c r="AD374" s="158"/>
      <c r="AE374" s="159"/>
    </row>
    <row r="375" spans="1:31" ht="24" customHeight="1">
      <c r="A375" s="158"/>
      <c r="B375" s="158"/>
      <c r="C375" s="158"/>
      <c r="D375" s="158"/>
      <c r="E375" s="158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  <c r="AA375" s="158"/>
      <c r="AB375" s="158"/>
      <c r="AC375" s="158"/>
      <c r="AD375" s="158"/>
      <c r="AE375" s="159"/>
    </row>
    <row r="376" spans="1:31" ht="24" customHeight="1">
      <c r="A376" s="158"/>
      <c r="B376" s="158"/>
      <c r="C376" s="158"/>
      <c r="D376" s="158"/>
      <c r="E376" s="158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  <c r="AA376" s="158"/>
      <c r="AB376" s="158"/>
      <c r="AC376" s="158"/>
      <c r="AD376" s="158"/>
      <c r="AE376" s="159"/>
    </row>
    <row r="377" spans="1:31" ht="24" customHeight="1">
      <c r="A377" s="158"/>
      <c r="B377" s="158"/>
      <c r="C377" s="158"/>
      <c r="D377" s="158"/>
      <c r="E377" s="158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  <c r="AA377" s="158"/>
      <c r="AB377" s="158"/>
      <c r="AC377" s="158"/>
      <c r="AD377" s="158"/>
      <c r="AE377" s="159"/>
    </row>
    <row r="378" spans="1:31" ht="24" customHeight="1">
      <c r="A378" s="158"/>
      <c r="B378" s="158"/>
      <c r="C378" s="158"/>
      <c r="D378" s="158"/>
      <c r="E378" s="158"/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  <c r="AA378" s="158"/>
      <c r="AB378" s="158"/>
      <c r="AC378" s="158"/>
      <c r="AD378" s="158"/>
      <c r="AE378" s="159"/>
    </row>
    <row r="379" spans="1:31" ht="24" customHeight="1">
      <c r="A379" s="158"/>
      <c r="B379" s="158"/>
      <c r="C379" s="158"/>
      <c r="D379" s="158"/>
      <c r="E379" s="158"/>
      <c r="F379" s="158"/>
      <c r="G379" s="158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  <c r="AA379" s="158"/>
      <c r="AB379" s="158"/>
      <c r="AC379" s="158"/>
      <c r="AD379" s="158"/>
      <c r="AE379" s="159"/>
    </row>
    <row r="380" spans="1:31" ht="24" customHeight="1">
      <c r="A380" s="158"/>
      <c r="B380" s="158"/>
      <c r="C380" s="158"/>
      <c r="D380" s="158"/>
      <c r="E380" s="158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  <c r="AA380" s="158"/>
      <c r="AB380" s="158"/>
      <c r="AC380" s="158"/>
      <c r="AD380" s="158"/>
      <c r="AE380" s="159"/>
    </row>
    <row r="381" spans="1:31" ht="24" customHeight="1">
      <c r="A381" s="158"/>
      <c r="B381" s="158"/>
      <c r="C381" s="158"/>
      <c r="D381" s="158"/>
      <c r="E381" s="158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  <c r="AA381" s="158"/>
      <c r="AB381" s="158"/>
      <c r="AC381" s="158"/>
      <c r="AD381" s="158"/>
      <c r="AE381" s="159"/>
    </row>
    <row r="382" spans="1:31" ht="24" customHeight="1">
      <c r="A382" s="158"/>
      <c r="B382" s="158"/>
      <c r="C382" s="158"/>
      <c r="D382" s="158"/>
      <c r="E382" s="158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  <c r="AA382" s="158"/>
      <c r="AB382" s="158"/>
      <c r="AC382" s="158"/>
      <c r="AD382" s="158"/>
      <c r="AE382" s="159"/>
    </row>
    <row r="383" spans="1:31" ht="24" customHeight="1">
      <c r="A383" s="158"/>
      <c r="B383" s="158"/>
      <c r="C383" s="158"/>
      <c r="D383" s="158"/>
      <c r="E383" s="158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  <c r="AA383" s="158"/>
      <c r="AB383" s="158"/>
      <c r="AC383" s="158"/>
      <c r="AD383" s="158"/>
      <c r="AE383" s="159"/>
    </row>
    <row r="384" spans="1:31" ht="24" customHeight="1">
      <c r="A384" s="158"/>
      <c r="B384" s="158"/>
      <c r="C384" s="158"/>
      <c r="D384" s="158"/>
      <c r="E384" s="158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  <c r="AA384" s="158"/>
      <c r="AB384" s="158"/>
      <c r="AC384" s="158"/>
      <c r="AD384" s="158"/>
      <c r="AE384" s="159"/>
    </row>
    <row r="385" spans="1:31" ht="24" customHeight="1">
      <c r="A385" s="158"/>
      <c r="B385" s="158"/>
      <c r="C385" s="158"/>
      <c r="D385" s="158"/>
      <c r="E385" s="158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  <c r="AA385" s="158"/>
      <c r="AB385" s="158"/>
      <c r="AC385" s="158"/>
      <c r="AD385" s="158"/>
      <c r="AE385" s="159"/>
    </row>
    <row r="386" spans="1:31" ht="24" customHeight="1">
      <c r="A386" s="158"/>
      <c r="B386" s="158"/>
      <c r="C386" s="158"/>
      <c r="D386" s="158"/>
      <c r="E386" s="158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  <c r="AA386" s="158"/>
      <c r="AB386" s="158"/>
      <c r="AC386" s="158"/>
      <c r="AD386" s="158"/>
      <c r="AE386" s="159"/>
    </row>
    <row r="387" spans="1:31" ht="24" customHeight="1">
      <c r="A387" s="158"/>
      <c r="B387" s="158"/>
      <c r="C387" s="158"/>
      <c r="D387" s="158"/>
      <c r="E387" s="158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  <c r="AA387" s="158"/>
      <c r="AB387" s="158"/>
      <c r="AC387" s="158"/>
      <c r="AD387" s="158"/>
      <c r="AE387" s="159"/>
    </row>
    <row r="388" spans="1:31" ht="24" customHeight="1">
      <c r="A388" s="158"/>
      <c r="B388" s="158"/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  <c r="AA388" s="158"/>
      <c r="AB388" s="158"/>
      <c r="AC388" s="158"/>
      <c r="AD388" s="158"/>
      <c r="AE388" s="159"/>
    </row>
    <row r="389" spans="1:31" ht="24" customHeight="1">
      <c r="A389" s="158"/>
      <c r="B389" s="158"/>
      <c r="C389" s="158"/>
      <c r="D389" s="158"/>
      <c r="E389" s="158"/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  <c r="AA389" s="158"/>
      <c r="AB389" s="158"/>
      <c r="AC389" s="158"/>
      <c r="AD389" s="158"/>
      <c r="AE389" s="159"/>
    </row>
    <row r="390" spans="1:31" ht="24" customHeight="1">
      <c r="A390" s="158"/>
      <c r="B390" s="158"/>
      <c r="C390" s="158"/>
      <c r="D390" s="158"/>
      <c r="E390" s="158"/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  <c r="AA390" s="158"/>
      <c r="AB390" s="158"/>
      <c r="AC390" s="158"/>
      <c r="AD390" s="158"/>
      <c r="AE390" s="159"/>
    </row>
    <row r="391" spans="1:31" ht="24" customHeight="1">
      <c r="A391" s="158"/>
      <c r="B391" s="158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  <c r="AA391" s="158"/>
      <c r="AB391" s="158"/>
      <c r="AC391" s="158"/>
      <c r="AD391" s="158"/>
      <c r="AE391" s="159"/>
    </row>
    <row r="392" spans="1:31" ht="24" customHeight="1">
      <c r="A392" s="158"/>
      <c r="B392" s="158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  <c r="AA392" s="158"/>
      <c r="AB392" s="158"/>
      <c r="AC392" s="158"/>
      <c r="AD392" s="158"/>
      <c r="AE392" s="159"/>
    </row>
    <row r="393" spans="1:31" ht="24" customHeight="1">
      <c r="A393" s="158"/>
      <c r="B393" s="158"/>
      <c r="C393" s="158"/>
      <c r="D393" s="158"/>
      <c r="E393" s="158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  <c r="AA393" s="158"/>
      <c r="AB393" s="158"/>
      <c r="AC393" s="158"/>
      <c r="AD393" s="158"/>
      <c r="AE393" s="159"/>
    </row>
    <row r="394" spans="1:31" ht="24" customHeight="1">
      <c r="A394" s="158"/>
      <c r="B394" s="158"/>
      <c r="C394" s="158"/>
      <c r="D394" s="158"/>
      <c r="E394" s="158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  <c r="AA394" s="158"/>
      <c r="AB394" s="158"/>
      <c r="AC394" s="158"/>
      <c r="AD394" s="158"/>
      <c r="AE394" s="159"/>
    </row>
    <row r="395" spans="1:31" ht="24" customHeight="1">
      <c r="A395" s="158"/>
      <c r="B395" s="158"/>
      <c r="C395" s="158"/>
      <c r="D395" s="158"/>
      <c r="E395" s="158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  <c r="AA395" s="158"/>
      <c r="AB395" s="158"/>
      <c r="AC395" s="158"/>
      <c r="AD395" s="158"/>
      <c r="AE395" s="159"/>
    </row>
    <row r="396" spans="1:31" ht="24" customHeight="1">
      <c r="A396" s="158"/>
      <c r="B396" s="158"/>
      <c r="C396" s="158"/>
      <c r="D396" s="158"/>
      <c r="E396" s="158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  <c r="AA396" s="158"/>
      <c r="AB396" s="158"/>
      <c r="AC396" s="158"/>
      <c r="AD396" s="158"/>
      <c r="AE396" s="159"/>
    </row>
    <row r="397" spans="1:31" ht="24" customHeight="1">
      <c r="A397" s="158"/>
      <c r="B397" s="158"/>
      <c r="C397" s="158"/>
      <c r="D397" s="158"/>
      <c r="E397" s="158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  <c r="AA397" s="158"/>
      <c r="AB397" s="158"/>
      <c r="AC397" s="158"/>
      <c r="AD397" s="158"/>
      <c r="AE397" s="159"/>
    </row>
    <row r="398" spans="1:31" ht="24" customHeight="1">
      <c r="A398" s="158"/>
      <c r="B398" s="158"/>
      <c r="C398" s="158"/>
      <c r="D398" s="158"/>
      <c r="E398" s="158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  <c r="AA398" s="158"/>
      <c r="AB398" s="158"/>
      <c r="AC398" s="158"/>
      <c r="AD398" s="158"/>
      <c r="AE398" s="159"/>
    </row>
    <row r="399" spans="1:31" ht="24" customHeight="1">
      <c r="A399" s="158"/>
      <c r="B399" s="158"/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  <c r="AA399" s="158"/>
      <c r="AB399" s="158"/>
      <c r="AC399" s="158"/>
      <c r="AD399" s="158"/>
      <c r="AE399" s="159"/>
    </row>
    <row r="400" spans="1:31" ht="24" customHeight="1">
      <c r="A400" s="158"/>
      <c r="B400" s="158"/>
      <c r="C400" s="158"/>
      <c r="D400" s="158"/>
      <c r="E400" s="158"/>
      <c r="F400" s="158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  <c r="AA400" s="158"/>
      <c r="AB400" s="158"/>
      <c r="AC400" s="158"/>
      <c r="AD400" s="158"/>
      <c r="AE400" s="159"/>
    </row>
    <row r="401" spans="1:31" ht="24" customHeight="1">
      <c r="A401" s="158"/>
      <c r="B401" s="158"/>
      <c r="C401" s="158"/>
      <c r="D401" s="158"/>
      <c r="E401" s="158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  <c r="AA401" s="158"/>
      <c r="AB401" s="158"/>
      <c r="AC401" s="158"/>
      <c r="AD401" s="158"/>
      <c r="AE401" s="159"/>
    </row>
    <row r="402" spans="1:31" ht="24" customHeight="1">
      <c r="A402" s="158"/>
      <c r="B402" s="158"/>
      <c r="C402" s="158"/>
      <c r="D402" s="158"/>
      <c r="E402" s="158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  <c r="AA402" s="158"/>
      <c r="AB402" s="158"/>
      <c r="AC402" s="158"/>
      <c r="AD402" s="158"/>
      <c r="AE402" s="159"/>
    </row>
    <row r="403" spans="1:31" ht="24" customHeight="1">
      <c r="A403" s="158"/>
      <c r="B403" s="158"/>
      <c r="C403" s="158"/>
      <c r="D403" s="158"/>
      <c r="E403" s="158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  <c r="AA403" s="158"/>
      <c r="AB403" s="158"/>
      <c r="AC403" s="158"/>
      <c r="AD403" s="158"/>
      <c r="AE403" s="159"/>
    </row>
    <row r="404" spans="1:31" ht="24" customHeight="1">
      <c r="A404" s="158"/>
      <c r="B404" s="158"/>
      <c r="C404" s="158"/>
      <c r="D404" s="158"/>
      <c r="E404" s="158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  <c r="AA404" s="158"/>
      <c r="AB404" s="158"/>
      <c r="AC404" s="158"/>
      <c r="AD404" s="158"/>
      <c r="AE404" s="159"/>
    </row>
    <row r="405" spans="1:31" ht="24" customHeight="1">
      <c r="A405" s="158"/>
      <c r="B405" s="158"/>
      <c r="C405" s="158"/>
      <c r="D405" s="158"/>
      <c r="E405" s="158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  <c r="AA405" s="158"/>
      <c r="AB405" s="158"/>
      <c r="AC405" s="158"/>
      <c r="AD405" s="158"/>
      <c r="AE405" s="159"/>
    </row>
    <row r="406" spans="1:31" ht="24" customHeight="1">
      <c r="A406" s="158"/>
      <c r="B406" s="158"/>
      <c r="C406" s="158"/>
      <c r="D406" s="158"/>
      <c r="E406" s="158"/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  <c r="AA406" s="158"/>
      <c r="AB406" s="158"/>
      <c r="AC406" s="158"/>
      <c r="AD406" s="158"/>
      <c r="AE406" s="159"/>
    </row>
    <row r="407" spans="1:31" ht="24" customHeight="1">
      <c r="A407" s="158"/>
      <c r="B407" s="158"/>
      <c r="C407" s="158"/>
      <c r="D407" s="158"/>
      <c r="E407" s="158"/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  <c r="AA407" s="158"/>
      <c r="AB407" s="158"/>
      <c r="AC407" s="158"/>
      <c r="AD407" s="158"/>
      <c r="AE407" s="159"/>
    </row>
    <row r="408" spans="1:31" ht="24" customHeight="1">
      <c r="A408" s="158"/>
      <c r="B408" s="158"/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  <c r="AA408" s="158"/>
      <c r="AB408" s="158"/>
      <c r="AC408" s="158"/>
      <c r="AD408" s="158"/>
      <c r="AE408" s="159"/>
    </row>
    <row r="409" spans="1:31" ht="24" customHeight="1">
      <c r="A409" s="158"/>
      <c r="B409" s="158"/>
      <c r="C409" s="158"/>
      <c r="D409" s="158"/>
      <c r="E409" s="158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  <c r="AA409" s="158"/>
      <c r="AB409" s="158"/>
      <c r="AC409" s="158"/>
      <c r="AD409" s="158"/>
      <c r="AE409" s="159"/>
    </row>
    <row r="410" spans="1:31" ht="24" customHeight="1">
      <c r="A410" s="158"/>
      <c r="B410" s="158"/>
      <c r="C410" s="158"/>
      <c r="D410" s="158"/>
      <c r="E410" s="158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  <c r="AA410" s="158"/>
      <c r="AB410" s="158"/>
      <c r="AC410" s="158"/>
      <c r="AD410" s="158"/>
      <c r="AE410" s="159"/>
    </row>
    <row r="411" spans="1:31" ht="24" customHeight="1">
      <c r="A411" s="158"/>
      <c r="B411" s="158"/>
      <c r="C411" s="158"/>
      <c r="D411" s="158"/>
      <c r="E411" s="158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  <c r="AA411" s="158"/>
      <c r="AB411" s="158"/>
      <c r="AC411" s="158"/>
      <c r="AD411" s="158"/>
      <c r="AE411" s="159"/>
    </row>
    <row r="412" spans="1:31" ht="24" customHeight="1">
      <c r="A412" s="158"/>
      <c r="B412" s="158"/>
      <c r="C412" s="158"/>
      <c r="D412" s="158"/>
      <c r="E412" s="158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  <c r="AA412" s="158"/>
      <c r="AB412" s="158"/>
      <c r="AC412" s="158"/>
      <c r="AD412" s="158"/>
      <c r="AE412" s="159"/>
    </row>
    <row r="413" spans="1:31" ht="24" customHeight="1">
      <c r="A413" s="158"/>
      <c r="B413" s="158"/>
      <c r="C413" s="158"/>
      <c r="D413" s="158"/>
      <c r="E413" s="158"/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  <c r="AA413" s="158"/>
      <c r="AB413" s="158"/>
      <c r="AC413" s="158"/>
      <c r="AD413" s="158"/>
      <c r="AE413" s="159"/>
    </row>
    <row r="414" spans="1:31" ht="24" customHeight="1">
      <c r="A414" s="158"/>
      <c r="B414" s="158"/>
      <c r="C414" s="158"/>
      <c r="D414" s="158"/>
      <c r="E414" s="158"/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  <c r="AA414" s="158"/>
      <c r="AB414" s="158"/>
      <c r="AC414" s="158"/>
      <c r="AD414" s="158"/>
      <c r="AE414" s="159"/>
    </row>
    <row r="415" spans="1:31" ht="24" customHeight="1">
      <c r="A415" s="158"/>
      <c r="B415" s="158"/>
      <c r="C415" s="158"/>
      <c r="D415" s="158"/>
      <c r="E415" s="158"/>
      <c r="F415" s="158"/>
      <c r="G415" s="158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  <c r="AA415" s="158"/>
      <c r="AB415" s="158"/>
      <c r="AC415" s="158"/>
      <c r="AD415" s="158"/>
      <c r="AE415" s="159"/>
    </row>
    <row r="416" spans="1:31" ht="24" customHeight="1">
      <c r="A416" s="158"/>
      <c r="B416" s="158"/>
      <c r="C416" s="158"/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  <c r="AA416" s="158"/>
      <c r="AB416" s="158"/>
      <c r="AC416" s="158"/>
      <c r="AD416" s="158"/>
      <c r="AE416" s="159"/>
    </row>
    <row r="417" spans="1:31" ht="24" customHeight="1">
      <c r="A417" s="158"/>
      <c r="B417" s="158"/>
      <c r="C417" s="158"/>
      <c r="D417" s="158"/>
      <c r="E417" s="158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  <c r="AA417" s="158"/>
      <c r="AB417" s="158"/>
      <c r="AC417" s="158"/>
      <c r="AD417" s="158"/>
      <c r="AE417" s="159"/>
    </row>
    <row r="418" spans="1:31" ht="24" customHeight="1">
      <c r="A418" s="158"/>
      <c r="B418" s="158"/>
      <c r="C418" s="158"/>
      <c r="D418" s="158"/>
      <c r="E418" s="158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  <c r="AA418" s="158"/>
      <c r="AB418" s="158"/>
      <c r="AC418" s="158"/>
      <c r="AD418" s="158"/>
      <c r="AE418" s="159"/>
    </row>
    <row r="419" spans="1:31" ht="24" customHeight="1">
      <c r="A419" s="158"/>
      <c r="B419" s="158"/>
      <c r="C419" s="158"/>
      <c r="D419" s="158"/>
      <c r="E419" s="158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  <c r="AA419" s="158"/>
      <c r="AB419" s="158"/>
      <c r="AC419" s="158"/>
      <c r="AD419" s="158"/>
      <c r="AE419" s="159"/>
    </row>
    <row r="420" spans="1:31" ht="24" customHeight="1">
      <c r="A420" s="158"/>
      <c r="B420" s="158"/>
      <c r="C420" s="158"/>
      <c r="D420" s="158"/>
      <c r="E420" s="158"/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  <c r="AA420" s="158"/>
      <c r="AB420" s="158"/>
      <c r="AC420" s="158"/>
      <c r="AD420" s="158"/>
      <c r="AE420" s="159"/>
    </row>
    <row r="421" spans="1:31" ht="24" customHeight="1">
      <c r="A421" s="158"/>
      <c r="B421" s="158"/>
      <c r="C421" s="158"/>
      <c r="D421" s="158"/>
      <c r="E421" s="158"/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  <c r="AA421" s="158"/>
      <c r="AB421" s="158"/>
      <c r="AC421" s="158"/>
      <c r="AD421" s="158"/>
      <c r="AE421" s="159"/>
    </row>
    <row r="422" spans="1:31" ht="24" customHeight="1">
      <c r="A422" s="158"/>
      <c r="B422" s="158"/>
      <c r="C422" s="158"/>
      <c r="D422" s="158"/>
      <c r="E422" s="158"/>
      <c r="F422" s="158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  <c r="AA422" s="158"/>
      <c r="AB422" s="158"/>
      <c r="AC422" s="158"/>
      <c r="AD422" s="158"/>
      <c r="AE422" s="159"/>
    </row>
    <row r="423" spans="1:31" ht="24" customHeight="1">
      <c r="A423" s="158"/>
      <c r="B423" s="158"/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  <c r="AA423" s="158"/>
      <c r="AB423" s="158"/>
      <c r="AC423" s="158"/>
      <c r="AD423" s="158"/>
      <c r="AE423" s="159"/>
    </row>
    <row r="424" spans="1:31" ht="24" customHeight="1">
      <c r="A424" s="158"/>
      <c r="B424" s="158"/>
      <c r="C424" s="158"/>
      <c r="D424" s="158"/>
      <c r="E424" s="158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  <c r="AA424" s="158"/>
      <c r="AB424" s="158"/>
      <c r="AC424" s="158"/>
      <c r="AD424" s="158"/>
      <c r="AE424" s="159"/>
    </row>
    <row r="425" spans="1:31" ht="24" customHeight="1">
      <c r="A425" s="158"/>
      <c r="B425" s="158"/>
      <c r="C425" s="158"/>
      <c r="D425" s="158"/>
      <c r="E425" s="158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  <c r="AA425" s="158"/>
      <c r="AB425" s="158"/>
      <c r="AC425" s="158"/>
      <c r="AD425" s="158"/>
      <c r="AE425" s="159"/>
    </row>
    <row r="426" spans="1:31" ht="24" customHeight="1">
      <c r="A426" s="158"/>
      <c r="B426" s="158"/>
      <c r="C426" s="158"/>
      <c r="D426" s="158"/>
      <c r="E426" s="158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  <c r="AA426" s="158"/>
      <c r="AB426" s="158"/>
      <c r="AC426" s="158"/>
      <c r="AD426" s="158"/>
      <c r="AE426" s="159"/>
    </row>
    <row r="427" spans="1:31" ht="24" customHeight="1">
      <c r="A427" s="158"/>
      <c r="B427" s="158"/>
      <c r="C427" s="158"/>
      <c r="D427" s="158"/>
      <c r="E427" s="158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  <c r="AA427" s="158"/>
      <c r="AB427" s="158"/>
      <c r="AC427" s="158"/>
      <c r="AD427" s="158"/>
      <c r="AE427" s="159"/>
    </row>
    <row r="428" spans="1:31" ht="24" customHeight="1">
      <c r="A428" s="158"/>
      <c r="B428" s="158"/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  <c r="AA428" s="158"/>
      <c r="AB428" s="158"/>
      <c r="AC428" s="158"/>
      <c r="AD428" s="158"/>
      <c r="AE428" s="159"/>
    </row>
    <row r="429" spans="1:31" ht="24" customHeight="1">
      <c r="A429" s="158"/>
      <c r="B429" s="158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  <c r="AA429" s="158"/>
      <c r="AB429" s="158"/>
      <c r="AC429" s="158"/>
      <c r="AD429" s="158"/>
      <c r="AE429" s="159"/>
    </row>
    <row r="430" spans="1:31" ht="24" customHeight="1">
      <c r="A430" s="158"/>
      <c r="B430" s="158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  <c r="AA430" s="158"/>
      <c r="AB430" s="158"/>
      <c r="AC430" s="158"/>
      <c r="AD430" s="158"/>
      <c r="AE430" s="159"/>
    </row>
    <row r="431" spans="1:31" ht="24" customHeight="1">
      <c r="A431" s="158"/>
      <c r="B431" s="158"/>
      <c r="C431" s="158"/>
      <c r="D431" s="158"/>
      <c r="E431" s="158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  <c r="AA431" s="158"/>
      <c r="AB431" s="158"/>
      <c r="AC431" s="158"/>
      <c r="AD431" s="158"/>
      <c r="AE431" s="159"/>
    </row>
    <row r="432" spans="1:31" ht="24" customHeight="1">
      <c r="A432" s="158"/>
      <c r="B432" s="158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  <c r="AA432" s="158"/>
      <c r="AB432" s="158"/>
      <c r="AC432" s="158"/>
      <c r="AD432" s="158"/>
      <c r="AE432" s="159"/>
    </row>
    <row r="433" spans="1:31" ht="24" customHeight="1">
      <c r="A433" s="158"/>
      <c r="B433" s="158"/>
      <c r="C433" s="158"/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  <c r="AA433" s="158"/>
      <c r="AB433" s="158"/>
      <c r="AC433" s="158"/>
      <c r="AD433" s="158"/>
      <c r="AE433" s="159"/>
    </row>
    <row r="434" spans="1:31" ht="24" customHeight="1">
      <c r="A434" s="158"/>
      <c r="B434" s="158"/>
      <c r="C434" s="158"/>
      <c r="D434" s="158"/>
      <c r="E434" s="158"/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  <c r="AA434" s="158"/>
      <c r="AB434" s="158"/>
      <c r="AC434" s="158"/>
      <c r="AD434" s="158"/>
      <c r="AE434" s="159"/>
    </row>
    <row r="435" spans="1:31" ht="24" customHeight="1">
      <c r="A435" s="158"/>
      <c r="B435" s="158"/>
      <c r="C435" s="158"/>
      <c r="D435" s="158"/>
      <c r="E435" s="158"/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  <c r="AA435" s="158"/>
      <c r="AB435" s="158"/>
      <c r="AC435" s="158"/>
      <c r="AD435" s="158"/>
      <c r="AE435" s="159"/>
    </row>
    <row r="436" spans="1:31" ht="24" customHeight="1">
      <c r="A436" s="158"/>
      <c r="B436" s="158"/>
      <c r="C436" s="158"/>
      <c r="D436" s="158"/>
      <c r="E436" s="158"/>
      <c r="F436" s="158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  <c r="AA436" s="158"/>
      <c r="AB436" s="158"/>
      <c r="AC436" s="158"/>
      <c r="AD436" s="158"/>
      <c r="AE436" s="159"/>
    </row>
    <row r="437" spans="1:31" ht="24" customHeight="1">
      <c r="A437" s="158"/>
      <c r="B437" s="158"/>
      <c r="C437" s="158"/>
      <c r="D437" s="158"/>
      <c r="E437" s="158"/>
      <c r="F437" s="158"/>
      <c r="G437" s="158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  <c r="AA437" s="158"/>
      <c r="AB437" s="158"/>
      <c r="AC437" s="158"/>
      <c r="AD437" s="158"/>
      <c r="AE437" s="159"/>
    </row>
    <row r="438" spans="1:31" ht="24" customHeight="1">
      <c r="A438" s="158"/>
      <c r="B438" s="158"/>
      <c r="C438" s="158"/>
      <c r="D438" s="158"/>
      <c r="E438" s="158"/>
      <c r="F438" s="158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  <c r="AA438" s="158"/>
      <c r="AB438" s="158"/>
      <c r="AC438" s="158"/>
      <c r="AD438" s="158"/>
      <c r="AE438" s="159"/>
    </row>
    <row r="439" spans="1:31" ht="24" customHeight="1">
      <c r="A439" s="158"/>
      <c r="B439" s="158"/>
      <c r="C439" s="158"/>
      <c r="D439" s="158"/>
      <c r="E439" s="158"/>
      <c r="F439" s="158"/>
      <c r="G439" s="158"/>
      <c r="H439" s="158"/>
      <c r="I439" s="158"/>
      <c r="J439" s="158"/>
      <c r="K439" s="158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  <c r="AA439" s="158"/>
      <c r="AB439" s="158"/>
      <c r="AC439" s="158"/>
      <c r="AD439" s="158"/>
      <c r="AE439" s="159"/>
    </row>
    <row r="440" spans="1:31" ht="24" customHeight="1">
      <c r="A440" s="158"/>
      <c r="B440" s="158"/>
      <c r="C440" s="158"/>
      <c r="D440" s="158"/>
      <c r="E440" s="158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  <c r="AA440" s="158"/>
      <c r="AB440" s="158"/>
      <c r="AC440" s="158"/>
      <c r="AD440" s="158"/>
      <c r="AE440" s="159"/>
    </row>
    <row r="441" spans="1:31" ht="24" customHeight="1">
      <c r="A441" s="158"/>
      <c r="B441" s="158"/>
      <c r="C441" s="158"/>
      <c r="D441" s="158"/>
      <c r="E441" s="158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  <c r="AA441" s="158"/>
      <c r="AB441" s="158"/>
      <c r="AC441" s="158"/>
      <c r="AD441" s="158"/>
      <c r="AE441" s="159"/>
    </row>
    <row r="442" spans="1:31" ht="24" customHeight="1">
      <c r="A442" s="158"/>
      <c r="B442" s="158"/>
      <c r="C442" s="158"/>
      <c r="D442" s="158"/>
      <c r="E442" s="158"/>
      <c r="F442" s="158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  <c r="AA442" s="158"/>
      <c r="AB442" s="158"/>
      <c r="AC442" s="158"/>
      <c r="AD442" s="158"/>
      <c r="AE442" s="159"/>
    </row>
    <row r="443" spans="1:31" ht="24" customHeight="1">
      <c r="A443" s="158"/>
      <c r="B443" s="158"/>
      <c r="C443" s="158"/>
      <c r="D443" s="158"/>
      <c r="E443" s="158"/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  <c r="AA443" s="158"/>
      <c r="AB443" s="158"/>
      <c r="AC443" s="158"/>
      <c r="AD443" s="158"/>
      <c r="AE443" s="159"/>
    </row>
    <row r="444" spans="1:31" ht="24" customHeight="1">
      <c r="A444" s="158"/>
      <c r="B444" s="158"/>
      <c r="C444" s="158"/>
      <c r="D444" s="158"/>
      <c r="E444" s="158"/>
      <c r="F444" s="158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  <c r="AA444" s="158"/>
      <c r="AB444" s="158"/>
      <c r="AC444" s="158"/>
      <c r="AD444" s="158"/>
      <c r="AE444" s="159"/>
    </row>
    <row r="445" spans="1:31" ht="24" customHeight="1">
      <c r="A445" s="158"/>
      <c r="B445" s="158"/>
      <c r="C445" s="158"/>
      <c r="D445" s="158"/>
      <c r="E445" s="158"/>
      <c r="F445" s="158"/>
      <c r="G445" s="158"/>
      <c r="H445" s="158"/>
      <c r="I445" s="158"/>
      <c r="J445" s="158"/>
      <c r="K445" s="158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  <c r="AA445" s="158"/>
      <c r="AB445" s="158"/>
      <c r="AC445" s="158"/>
      <c r="AD445" s="158"/>
      <c r="AE445" s="159"/>
    </row>
    <row r="446" spans="1:31" ht="24" customHeight="1">
      <c r="A446" s="158"/>
      <c r="B446" s="158"/>
      <c r="C446" s="158"/>
      <c r="D446" s="158"/>
      <c r="E446" s="158"/>
      <c r="F446" s="158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  <c r="AA446" s="158"/>
      <c r="AB446" s="158"/>
      <c r="AC446" s="158"/>
      <c r="AD446" s="158"/>
      <c r="AE446" s="159"/>
    </row>
    <row r="447" spans="1:31" ht="24" customHeight="1">
      <c r="A447" s="158"/>
      <c r="B447" s="158"/>
      <c r="C447" s="158"/>
      <c r="D447" s="158"/>
      <c r="E447" s="158"/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  <c r="AA447" s="158"/>
      <c r="AB447" s="158"/>
      <c r="AC447" s="158"/>
      <c r="AD447" s="158"/>
      <c r="AE447" s="159"/>
    </row>
    <row r="448" spans="1:31" ht="24" customHeight="1">
      <c r="A448" s="158"/>
      <c r="B448" s="158"/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  <c r="AA448" s="158"/>
      <c r="AB448" s="158"/>
      <c r="AC448" s="158"/>
      <c r="AD448" s="158"/>
      <c r="AE448" s="159"/>
    </row>
    <row r="449" spans="1:31" ht="24" customHeight="1">
      <c r="A449" s="158"/>
      <c r="B449" s="158"/>
      <c r="C449" s="158"/>
      <c r="D449" s="158"/>
      <c r="E449" s="158"/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  <c r="AA449" s="158"/>
      <c r="AB449" s="158"/>
      <c r="AC449" s="158"/>
      <c r="AD449" s="158"/>
      <c r="AE449" s="159"/>
    </row>
    <row r="450" spans="1:31" ht="24" customHeight="1">
      <c r="A450" s="158"/>
      <c r="B450" s="158"/>
      <c r="C450" s="158"/>
      <c r="D450" s="158"/>
      <c r="E450" s="158"/>
      <c r="F450" s="158"/>
      <c r="G450" s="158"/>
      <c r="H450" s="158"/>
      <c r="I450" s="158"/>
      <c r="J450" s="158"/>
      <c r="K450" s="158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  <c r="AA450" s="158"/>
      <c r="AB450" s="158"/>
      <c r="AC450" s="158"/>
      <c r="AD450" s="158"/>
      <c r="AE450" s="159"/>
    </row>
    <row r="451" spans="1:31" ht="24" customHeight="1">
      <c r="A451" s="158"/>
      <c r="B451" s="158"/>
      <c r="C451" s="158"/>
      <c r="D451" s="158"/>
      <c r="E451" s="158"/>
      <c r="F451" s="158"/>
      <c r="G451" s="158"/>
      <c r="H451" s="158"/>
      <c r="I451" s="158"/>
      <c r="J451" s="158"/>
      <c r="K451" s="158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  <c r="AA451" s="158"/>
      <c r="AB451" s="158"/>
      <c r="AC451" s="158"/>
      <c r="AD451" s="158"/>
      <c r="AE451" s="159"/>
    </row>
    <row r="452" spans="1:31" ht="24" customHeight="1">
      <c r="A452" s="158"/>
      <c r="B452" s="158"/>
      <c r="C452" s="158"/>
      <c r="D452" s="158"/>
      <c r="E452" s="158"/>
      <c r="F452" s="158"/>
      <c r="G452" s="158"/>
      <c r="H452" s="158"/>
      <c r="I452" s="158"/>
      <c r="J452" s="158"/>
      <c r="K452" s="158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  <c r="AA452" s="158"/>
      <c r="AB452" s="158"/>
      <c r="AC452" s="158"/>
      <c r="AD452" s="158"/>
      <c r="AE452" s="159"/>
    </row>
    <row r="453" spans="1:31" ht="24" customHeight="1">
      <c r="A453" s="158"/>
      <c r="B453" s="158"/>
      <c r="C453" s="158"/>
      <c r="D453" s="158"/>
      <c r="E453" s="158"/>
      <c r="F453" s="158"/>
      <c r="G453" s="158"/>
      <c r="H453" s="158"/>
      <c r="I453" s="158"/>
      <c r="J453" s="158"/>
      <c r="K453" s="158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  <c r="AA453" s="158"/>
      <c r="AB453" s="158"/>
      <c r="AC453" s="158"/>
      <c r="AD453" s="158"/>
      <c r="AE453" s="159"/>
    </row>
    <row r="454" spans="1:31" ht="24" customHeight="1">
      <c r="A454" s="158"/>
      <c r="B454" s="158"/>
      <c r="C454" s="158"/>
      <c r="D454" s="158"/>
      <c r="E454" s="158"/>
      <c r="F454" s="158"/>
      <c r="G454" s="158"/>
      <c r="H454" s="158"/>
      <c r="I454" s="158"/>
      <c r="J454" s="158"/>
      <c r="K454" s="158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  <c r="AA454" s="158"/>
      <c r="AB454" s="158"/>
      <c r="AC454" s="158"/>
      <c r="AD454" s="158"/>
      <c r="AE454" s="159"/>
    </row>
    <row r="455" spans="1:31" ht="24" customHeight="1">
      <c r="A455" s="158"/>
      <c r="B455" s="158"/>
      <c r="C455" s="158"/>
      <c r="D455" s="158"/>
      <c r="E455" s="158"/>
      <c r="F455" s="158"/>
      <c r="G455" s="158"/>
      <c r="H455" s="158"/>
      <c r="I455" s="158"/>
      <c r="J455" s="158"/>
      <c r="K455" s="158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  <c r="AA455" s="158"/>
      <c r="AB455" s="158"/>
      <c r="AC455" s="158"/>
      <c r="AD455" s="158"/>
      <c r="AE455" s="159"/>
    </row>
    <row r="456" spans="1:31" ht="24" customHeight="1">
      <c r="A456" s="158"/>
      <c r="B456" s="158"/>
      <c r="C456" s="158"/>
      <c r="D456" s="158"/>
      <c r="E456" s="158"/>
      <c r="F456" s="158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  <c r="AA456" s="158"/>
      <c r="AB456" s="158"/>
      <c r="AC456" s="158"/>
      <c r="AD456" s="158"/>
      <c r="AE456" s="159"/>
    </row>
    <row r="457" spans="1:31" ht="24" customHeight="1">
      <c r="A457" s="158"/>
      <c r="B457" s="158"/>
      <c r="C457" s="158"/>
      <c r="D457" s="158"/>
      <c r="E457" s="158"/>
      <c r="F457" s="158"/>
      <c r="G457" s="158"/>
      <c r="H457" s="158"/>
      <c r="I457" s="158"/>
      <c r="J457" s="158"/>
      <c r="K457" s="158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  <c r="AA457" s="158"/>
      <c r="AB457" s="158"/>
      <c r="AC457" s="158"/>
      <c r="AD457" s="158"/>
      <c r="AE457" s="159"/>
    </row>
    <row r="458" spans="1:31" ht="24" customHeight="1">
      <c r="A458" s="158"/>
      <c r="B458" s="158"/>
      <c r="C458" s="158"/>
      <c r="D458" s="158"/>
      <c r="E458" s="158"/>
      <c r="F458" s="158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  <c r="AA458" s="158"/>
      <c r="AB458" s="158"/>
      <c r="AC458" s="158"/>
      <c r="AD458" s="158"/>
      <c r="AE458" s="159"/>
    </row>
    <row r="459" spans="1:31" ht="24" customHeight="1">
      <c r="A459" s="158"/>
      <c r="B459" s="158"/>
      <c r="C459" s="158"/>
      <c r="D459" s="158"/>
      <c r="E459" s="158"/>
      <c r="F459" s="158"/>
      <c r="G459" s="158"/>
      <c r="H459" s="158"/>
      <c r="I459" s="158"/>
      <c r="J459" s="158"/>
      <c r="K459" s="158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  <c r="AA459" s="158"/>
      <c r="AB459" s="158"/>
      <c r="AC459" s="158"/>
      <c r="AD459" s="158"/>
      <c r="AE459" s="159"/>
    </row>
    <row r="460" spans="1:31" ht="24" customHeight="1">
      <c r="A460" s="158"/>
      <c r="B460" s="158"/>
      <c r="C460" s="158"/>
      <c r="D460" s="158"/>
      <c r="E460" s="158"/>
      <c r="F460" s="158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  <c r="AA460" s="158"/>
      <c r="AB460" s="158"/>
      <c r="AC460" s="158"/>
      <c r="AD460" s="158"/>
      <c r="AE460" s="159"/>
    </row>
    <row r="461" spans="1:31" ht="24" customHeight="1">
      <c r="A461" s="158"/>
      <c r="B461" s="158"/>
      <c r="C461" s="158"/>
      <c r="D461" s="158"/>
      <c r="E461" s="158"/>
      <c r="F461" s="158"/>
      <c r="G461" s="158"/>
      <c r="H461" s="158"/>
      <c r="I461" s="158"/>
      <c r="J461" s="158"/>
      <c r="K461" s="158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  <c r="AA461" s="158"/>
      <c r="AB461" s="158"/>
      <c r="AC461" s="158"/>
      <c r="AD461" s="158"/>
      <c r="AE461" s="159"/>
    </row>
    <row r="462" spans="1:31" ht="24" customHeight="1">
      <c r="A462" s="158"/>
      <c r="B462" s="158"/>
      <c r="C462" s="158"/>
      <c r="D462" s="158"/>
      <c r="E462" s="158"/>
      <c r="F462" s="158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  <c r="AA462" s="158"/>
      <c r="AB462" s="158"/>
      <c r="AC462" s="158"/>
      <c r="AD462" s="158"/>
      <c r="AE462" s="159"/>
    </row>
    <row r="463" spans="1:31" ht="24" customHeight="1">
      <c r="A463" s="158"/>
      <c r="B463" s="158"/>
      <c r="C463" s="158"/>
      <c r="D463" s="158"/>
      <c r="E463" s="158"/>
      <c r="F463" s="158"/>
      <c r="G463" s="158"/>
      <c r="H463" s="158"/>
      <c r="I463" s="158"/>
      <c r="J463" s="158"/>
      <c r="K463" s="158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  <c r="AA463" s="158"/>
      <c r="AB463" s="158"/>
      <c r="AC463" s="158"/>
      <c r="AD463" s="158"/>
      <c r="AE463" s="159"/>
    </row>
    <row r="464" spans="1:31" ht="24" customHeight="1">
      <c r="A464" s="158"/>
      <c r="B464" s="158"/>
      <c r="C464" s="158"/>
      <c r="D464" s="158"/>
      <c r="E464" s="158"/>
      <c r="F464" s="158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  <c r="AA464" s="158"/>
      <c r="AB464" s="158"/>
      <c r="AC464" s="158"/>
      <c r="AD464" s="158"/>
      <c r="AE464" s="159"/>
    </row>
    <row r="465" spans="1:31" ht="24" customHeight="1">
      <c r="A465" s="158"/>
      <c r="B465" s="158"/>
      <c r="C465" s="158"/>
      <c r="D465" s="158"/>
      <c r="E465" s="158"/>
      <c r="F465" s="158"/>
      <c r="G465" s="158"/>
      <c r="H465" s="158"/>
      <c r="I465" s="158"/>
      <c r="J465" s="158"/>
      <c r="K465" s="158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  <c r="AA465" s="158"/>
      <c r="AB465" s="158"/>
      <c r="AC465" s="158"/>
      <c r="AD465" s="158"/>
      <c r="AE465" s="159"/>
    </row>
    <row r="466" spans="1:31" ht="24" customHeight="1">
      <c r="A466" s="158"/>
      <c r="B466" s="158"/>
      <c r="C466" s="158"/>
      <c r="D466" s="158"/>
      <c r="E466" s="158"/>
      <c r="F466" s="158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  <c r="AA466" s="158"/>
      <c r="AB466" s="158"/>
      <c r="AC466" s="158"/>
      <c r="AD466" s="158"/>
      <c r="AE466" s="159"/>
    </row>
    <row r="467" spans="1:31" ht="24" customHeight="1">
      <c r="A467" s="158"/>
      <c r="B467" s="158"/>
      <c r="C467" s="158"/>
      <c r="D467" s="158"/>
      <c r="E467" s="158"/>
      <c r="F467" s="158"/>
      <c r="G467" s="158"/>
      <c r="H467" s="158"/>
      <c r="I467" s="158"/>
      <c r="J467" s="158"/>
      <c r="K467" s="158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  <c r="AA467" s="158"/>
      <c r="AB467" s="158"/>
      <c r="AC467" s="158"/>
      <c r="AD467" s="158"/>
      <c r="AE467" s="159"/>
    </row>
    <row r="468" spans="1:31" ht="24" customHeight="1">
      <c r="A468" s="158"/>
      <c r="B468" s="158"/>
      <c r="C468" s="158"/>
      <c r="D468" s="158"/>
      <c r="E468" s="158"/>
      <c r="F468" s="158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  <c r="AA468" s="158"/>
      <c r="AB468" s="158"/>
      <c r="AC468" s="158"/>
      <c r="AD468" s="158"/>
      <c r="AE468" s="159"/>
    </row>
    <row r="469" spans="1:31" ht="24" customHeight="1">
      <c r="A469" s="158"/>
      <c r="B469" s="158"/>
      <c r="C469" s="158"/>
      <c r="D469" s="158"/>
      <c r="E469" s="158"/>
      <c r="F469" s="158"/>
      <c r="G469" s="158"/>
      <c r="H469" s="158"/>
      <c r="I469" s="158"/>
      <c r="J469" s="158"/>
      <c r="K469" s="158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  <c r="AA469" s="158"/>
      <c r="AB469" s="158"/>
      <c r="AC469" s="158"/>
      <c r="AD469" s="158"/>
      <c r="AE469" s="159"/>
    </row>
    <row r="470" spans="1:31" ht="24" customHeight="1">
      <c r="A470" s="158"/>
      <c r="B470" s="158"/>
      <c r="C470" s="158"/>
      <c r="D470" s="158"/>
      <c r="E470" s="158"/>
      <c r="F470" s="158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  <c r="AA470" s="158"/>
      <c r="AB470" s="158"/>
      <c r="AC470" s="158"/>
      <c r="AD470" s="158"/>
      <c r="AE470" s="159"/>
    </row>
    <row r="471" spans="1:31" ht="24" customHeight="1">
      <c r="A471" s="158"/>
      <c r="B471" s="158"/>
      <c r="C471" s="158"/>
      <c r="D471" s="158"/>
      <c r="E471" s="158"/>
      <c r="F471" s="158"/>
      <c r="G471" s="158"/>
      <c r="H471" s="158"/>
      <c r="I471" s="158"/>
      <c r="J471" s="158"/>
      <c r="K471" s="158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  <c r="AA471" s="158"/>
      <c r="AB471" s="158"/>
      <c r="AC471" s="158"/>
      <c r="AD471" s="158"/>
      <c r="AE471" s="159"/>
    </row>
    <row r="472" spans="1:31" ht="24" customHeight="1">
      <c r="A472" s="158"/>
      <c r="B472" s="158"/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  <c r="AA472" s="158"/>
      <c r="AB472" s="158"/>
      <c r="AC472" s="158"/>
      <c r="AD472" s="158"/>
      <c r="AE472" s="159"/>
    </row>
    <row r="473" spans="1:31" ht="24" customHeight="1">
      <c r="A473" s="158"/>
      <c r="B473" s="158"/>
      <c r="C473" s="158"/>
      <c r="D473" s="158"/>
      <c r="E473" s="158"/>
      <c r="F473" s="158"/>
      <c r="G473" s="158"/>
      <c r="H473" s="158"/>
      <c r="I473" s="158"/>
      <c r="J473" s="158"/>
      <c r="K473" s="158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  <c r="AA473" s="158"/>
      <c r="AB473" s="158"/>
      <c r="AC473" s="158"/>
      <c r="AD473" s="158"/>
      <c r="AE473" s="159"/>
    </row>
    <row r="474" spans="1:31" ht="24" customHeight="1">
      <c r="A474" s="158"/>
      <c r="B474" s="158"/>
      <c r="C474" s="158"/>
      <c r="D474" s="158"/>
      <c r="E474" s="158"/>
      <c r="F474" s="158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  <c r="AA474" s="158"/>
      <c r="AB474" s="158"/>
      <c r="AC474" s="158"/>
      <c r="AD474" s="158"/>
      <c r="AE474" s="159"/>
    </row>
    <row r="475" spans="1:31" ht="24" customHeight="1">
      <c r="A475" s="158"/>
      <c r="B475" s="158"/>
      <c r="C475" s="158"/>
      <c r="D475" s="158"/>
      <c r="E475" s="158"/>
      <c r="F475" s="158"/>
      <c r="G475" s="158"/>
      <c r="H475" s="158"/>
      <c r="I475" s="158"/>
      <c r="J475" s="158"/>
      <c r="K475" s="158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  <c r="AA475" s="158"/>
      <c r="AB475" s="158"/>
      <c r="AC475" s="158"/>
      <c r="AD475" s="158"/>
      <c r="AE475" s="159"/>
    </row>
    <row r="476" spans="1:31" ht="24" customHeight="1">
      <c r="A476" s="158"/>
      <c r="B476" s="158"/>
      <c r="C476" s="158"/>
      <c r="D476" s="158"/>
      <c r="E476" s="158"/>
      <c r="F476" s="158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  <c r="AA476" s="158"/>
      <c r="AB476" s="158"/>
      <c r="AC476" s="158"/>
      <c r="AD476" s="158"/>
      <c r="AE476" s="159"/>
    </row>
    <row r="477" spans="1:31" ht="24" customHeight="1">
      <c r="A477" s="158"/>
      <c r="B477" s="158"/>
      <c r="C477" s="158"/>
      <c r="D477" s="158"/>
      <c r="E477" s="158"/>
      <c r="F477" s="158"/>
      <c r="G477" s="158"/>
      <c r="H477" s="158"/>
      <c r="I477" s="158"/>
      <c r="J477" s="158"/>
      <c r="K477" s="158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  <c r="AA477" s="158"/>
      <c r="AB477" s="158"/>
      <c r="AC477" s="158"/>
      <c r="AD477" s="158"/>
      <c r="AE477" s="159"/>
    </row>
    <row r="478" spans="1:31" ht="24" customHeight="1">
      <c r="A478" s="158"/>
      <c r="B478" s="158"/>
      <c r="C478" s="158"/>
      <c r="D478" s="158"/>
      <c r="E478" s="158"/>
      <c r="F478" s="158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  <c r="AA478" s="158"/>
      <c r="AB478" s="158"/>
      <c r="AC478" s="158"/>
      <c r="AD478" s="158"/>
      <c r="AE478" s="159"/>
    </row>
    <row r="479" spans="1:31" ht="24" customHeight="1">
      <c r="A479" s="158"/>
      <c r="B479" s="158"/>
      <c r="C479" s="158"/>
      <c r="D479" s="158"/>
      <c r="E479" s="158"/>
      <c r="F479" s="158"/>
      <c r="G479" s="158"/>
      <c r="H479" s="158"/>
      <c r="I479" s="158"/>
      <c r="J479" s="158"/>
      <c r="K479" s="158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  <c r="AA479" s="158"/>
      <c r="AB479" s="158"/>
      <c r="AC479" s="158"/>
      <c r="AD479" s="158"/>
      <c r="AE479" s="159"/>
    </row>
    <row r="480" spans="1:31" ht="24" customHeight="1">
      <c r="A480" s="158"/>
      <c r="B480" s="158"/>
      <c r="C480" s="158"/>
      <c r="D480" s="158"/>
      <c r="E480" s="158"/>
      <c r="F480" s="158"/>
      <c r="G480" s="158"/>
      <c r="H480" s="158"/>
      <c r="I480" s="158"/>
      <c r="J480" s="158"/>
      <c r="K480" s="158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  <c r="AA480" s="158"/>
      <c r="AB480" s="158"/>
      <c r="AC480" s="158"/>
      <c r="AD480" s="158"/>
      <c r="AE480" s="159"/>
    </row>
    <row r="481" spans="1:31" ht="24" customHeight="1">
      <c r="A481" s="158"/>
      <c r="B481" s="158"/>
      <c r="C481" s="158"/>
      <c r="D481" s="158"/>
      <c r="E481" s="158"/>
      <c r="F481" s="158"/>
      <c r="G481" s="158"/>
      <c r="H481" s="158"/>
      <c r="I481" s="158"/>
      <c r="J481" s="158"/>
      <c r="K481" s="158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  <c r="AA481" s="158"/>
      <c r="AB481" s="158"/>
      <c r="AC481" s="158"/>
      <c r="AD481" s="158"/>
      <c r="AE481" s="159"/>
    </row>
    <row r="482" spans="1:31" ht="24" customHeight="1">
      <c r="A482" s="158"/>
      <c r="B482" s="158"/>
      <c r="C482" s="158"/>
      <c r="D482" s="158"/>
      <c r="E482" s="158"/>
      <c r="F482" s="158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  <c r="AA482" s="158"/>
      <c r="AB482" s="158"/>
      <c r="AC482" s="158"/>
      <c r="AD482" s="158"/>
      <c r="AE482" s="159"/>
    </row>
    <row r="483" spans="1:31" ht="24" customHeight="1">
      <c r="A483" s="158"/>
      <c r="B483" s="158"/>
      <c r="C483" s="158"/>
      <c r="D483" s="158"/>
      <c r="E483" s="158"/>
      <c r="F483" s="158"/>
      <c r="G483" s="158"/>
      <c r="H483" s="158"/>
      <c r="I483" s="158"/>
      <c r="J483" s="158"/>
      <c r="K483" s="158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  <c r="AA483" s="158"/>
      <c r="AB483" s="158"/>
      <c r="AC483" s="158"/>
      <c r="AD483" s="158"/>
      <c r="AE483" s="159"/>
    </row>
    <row r="484" spans="1:31" ht="24" customHeight="1">
      <c r="A484" s="158"/>
      <c r="B484" s="158"/>
      <c r="C484" s="158"/>
      <c r="D484" s="158"/>
      <c r="E484" s="158"/>
      <c r="F484" s="158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  <c r="AA484" s="158"/>
      <c r="AB484" s="158"/>
      <c r="AC484" s="158"/>
      <c r="AD484" s="158"/>
      <c r="AE484" s="159"/>
    </row>
    <row r="485" spans="1:31" ht="24" customHeight="1">
      <c r="A485" s="158"/>
      <c r="B485" s="158"/>
      <c r="C485" s="158"/>
      <c r="D485" s="158"/>
      <c r="E485" s="158"/>
      <c r="F485" s="158"/>
      <c r="G485" s="158"/>
      <c r="H485" s="158"/>
      <c r="I485" s="158"/>
      <c r="J485" s="158"/>
      <c r="K485" s="158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  <c r="AA485" s="158"/>
      <c r="AB485" s="158"/>
      <c r="AC485" s="158"/>
      <c r="AD485" s="158"/>
      <c r="AE485" s="159"/>
    </row>
    <row r="486" spans="1:31" ht="24" customHeight="1">
      <c r="A486" s="158"/>
      <c r="B486" s="158"/>
      <c r="C486" s="158"/>
      <c r="D486" s="158"/>
      <c r="E486" s="158"/>
      <c r="F486" s="158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  <c r="AA486" s="158"/>
      <c r="AB486" s="158"/>
      <c r="AC486" s="158"/>
      <c r="AD486" s="158"/>
      <c r="AE486" s="159"/>
    </row>
    <row r="487" spans="1:31" ht="24" customHeight="1">
      <c r="A487" s="158"/>
      <c r="B487" s="158"/>
      <c r="C487" s="158"/>
      <c r="D487" s="158"/>
      <c r="E487" s="158"/>
      <c r="F487" s="158"/>
      <c r="G487" s="158"/>
      <c r="H487" s="158"/>
      <c r="I487" s="158"/>
      <c r="J487" s="158"/>
      <c r="K487" s="158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  <c r="AA487" s="158"/>
      <c r="AB487" s="158"/>
      <c r="AC487" s="158"/>
      <c r="AD487" s="158"/>
      <c r="AE487" s="159"/>
    </row>
    <row r="488" spans="1:31" ht="24" customHeight="1">
      <c r="A488" s="158"/>
      <c r="B488" s="158"/>
      <c r="C488" s="158"/>
      <c r="D488" s="158"/>
      <c r="E488" s="158"/>
      <c r="F488" s="158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  <c r="AA488" s="158"/>
      <c r="AB488" s="158"/>
      <c r="AC488" s="158"/>
      <c r="AD488" s="158"/>
      <c r="AE488" s="159"/>
    </row>
    <row r="489" spans="1:31" ht="24" customHeight="1">
      <c r="A489" s="158"/>
      <c r="B489" s="158"/>
      <c r="C489" s="158"/>
      <c r="D489" s="158"/>
      <c r="E489" s="158"/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  <c r="AA489" s="158"/>
      <c r="AB489" s="158"/>
      <c r="AC489" s="158"/>
      <c r="AD489" s="158"/>
      <c r="AE489" s="159"/>
    </row>
    <row r="490" spans="1:31" ht="24" customHeight="1">
      <c r="A490" s="158"/>
      <c r="B490" s="158"/>
      <c r="C490" s="158"/>
      <c r="D490" s="158"/>
      <c r="E490" s="158"/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  <c r="AA490" s="158"/>
      <c r="AB490" s="158"/>
      <c r="AC490" s="158"/>
      <c r="AD490" s="158"/>
      <c r="AE490" s="159"/>
    </row>
    <row r="491" spans="1:31" ht="24" customHeight="1">
      <c r="A491" s="158"/>
      <c r="B491" s="158"/>
      <c r="C491" s="158"/>
      <c r="D491" s="158"/>
      <c r="E491" s="158"/>
      <c r="F491" s="158"/>
      <c r="G491" s="158"/>
      <c r="H491" s="158"/>
      <c r="I491" s="158"/>
      <c r="J491" s="158"/>
      <c r="K491" s="158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  <c r="AA491" s="158"/>
      <c r="AB491" s="158"/>
      <c r="AC491" s="158"/>
      <c r="AD491" s="158"/>
      <c r="AE491" s="159"/>
    </row>
    <row r="492" spans="1:31" ht="24" customHeight="1">
      <c r="A492" s="158"/>
      <c r="B492" s="158"/>
      <c r="C492" s="158"/>
      <c r="D492" s="158"/>
      <c r="E492" s="158"/>
      <c r="F492" s="158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  <c r="AA492" s="158"/>
      <c r="AB492" s="158"/>
      <c r="AC492" s="158"/>
      <c r="AD492" s="158"/>
      <c r="AE492" s="159"/>
    </row>
    <row r="493" spans="1:31" ht="24" customHeight="1">
      <c r="A493" s="158"/>
      <c r="B493" s="158"/>
      <c r="C493" s="158"/>
      <c r="D493" s="158"/>
      <c r="E493" s="158"/>
      <c r="F493" s="158"/>
      <c r="G493" s="158"/>
      <c r="H493" s="158"/>
      <c r="I493" s="158"/>
      <c r="J493" s="158"/>
      <c r="K493" s="158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  <c r="AA493" s="158"/>
      <c r="AB493" s="158"/>
      <c r="AC493" s="158"/>
      <c r="AD493" s="158"/>
      <c r="AE493" s="159"/>
    </row>
    <row r="494" spans="1:31" ht="24" customHeight="1">
      <c r="A494" s="158"/>
      <c r="B494" s="158"/>
      <c r="C494" s="158"/>
      <c r="D494" s="158"/>
      <c r="E494" s="158"/>
      <c r="F494" s="158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  <c r="AA494" s="158"/>
      <c r="AB494" s="158"/>
      <c r="AC494" s="158"/>
      <c r="AD494" s="158"/>
      <c r="AE494" s="159"/>
    </row>
    <row r="495" spans="1:31" ht="24" customHeight="1">
      <c r="A495" s="158"/>
      <c r="B495" s="158"/>
      <c r="C495" s="158"/>
      <c r="D495" s="158"/>
      <c r="E495" s="158"/>
      <c r="F495" s="158"/>
      <c r="G495" s="158"/>
      <c r="H495" s="158"/>
      <c r="I495" s="158"/>
      <c r="J495" s="158"/>
      <c r="K495" s="158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  <c r="AA495" s="158"/>
      <c r="AB495" s="158"/>
      <c r="AC495" s="158"/>
      <c r="AD495" s="158"/>
      <c r="AE495" s="159"/>
    </row>
    <row r="496" spans="1:31" ht="24" customHeight="1">
      <c r="A496" s="158"/>
      <c r="B496" s="158"/>
      <c r="C496" s="158"/>
      <c r="D496" s="158"/>
      <c r="E496" s="158"/>
      <c r="F496" s="158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  <c r="AA496" s="158"/>
      <c r="AB496" s="158"/>
      <c r="AC496" s="158"/>
      <c r="AD496" s="158"/>
      <c r="AE496" s="159"/>
    </row>
    <row r="497" spans="1:31" ht="24" customHeight="1">
      <c r="A497" s="158"/>
      <c r="B497" s="158"/>
      <c r="C497" s="158"/>
      <c r="D497" s="158"/>
      <c r="E497" s="158"/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  <c r="AA497" s="158"/>
      <c r="AB497" s="158"/>
      <c r="AC497" s="158"/>
      <c r="AD497" s="158"/>
      <c r="AE497" s="159"/>
    </row>
    <row r="498" spans="1:31" ht="24" customHeight="1">
      <c r="A498" s="158"/>
      <c r="B498" s="158"/>
      <c r="C498" s="158"/>
      <c r="D498" s="158"/>
      <c r="E498" s="158"/>
      <c r="F498" s="158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  <c r="AA498" s="158"/>
      <c r="AB498" s="158"/>
      <c r="AC498" s="158"/>
      <c r="AD498" s="158"/>
      <c r="AE498" s="159"/>
    </row>
    <row r="499" spans="1:31" ht="24" customHeight="1">
      <c r="A499" s="158"/>
      <c r="B499" s="158"/>
      <c r="C499" s="158"/>
      <c r="D499" s="158"/>
      <c r="E499" s="158"/>
      <c r="F499" s="158"/>
      <c r="G499" s="158"/>
      <c r="H499" s="158"/>
      <c r="I499" s="158"/>
      <c r="J499" s="158"/>
      <c r="K499" s="158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  <c r="AA499" s="158"/>
      <c r="AB499" s="158"/>
      <c r="AC499" s="158"/>
      <c r="AD499" s="158"/>
      <c r="AE499" s="159"/>
    </row>
    <row r="500" spans="1:31" ht="24" customHeight="1">
      <c r="A500" s="158"/>
      <c r="B500" s="158"/>
      <c r="C500" s="158"/>
      <c r="D500" s="158"/>
      <c r="E500" s="158"/>
      <c r="F500" s="158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  <c r="AA500" s="158"/>
      <c r="AB500" s="158"/>
      <c r="AC500" s="158"/>
      <c r="AD500" s="158"/>
      <c r="AE500" s="159"/>
    </row>
    <row r="501" spans="1:31" ht="24" customHeight="1">
      <c r="A501" s="158"/>
      <c r="B501" s="158"/>
      <c r="C501" s="158"/>
      <c r="D501" s="158"/>
      <c r="E501" s="158"/>
      <c r="F501" s="158"/>
      <c r="G501" s="158"/>
      <c r="H501" s="158"/>
      <c r="I501" s="158"/>
      <c r="J501" s="158"/>
      <c r="K501" s="158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  <c r="AA501" s="158"/>
      <c r="AB501" s="158"/>
      <c r="AC501" s="158"/>
      <c r="AD501" s="158"/>
      <c r="AE501" s="159"/>
    </row>
    <row r="502" spans="1:31" ht="24" customHeight="1">
      <c r="A502" s="158"/>
      <c r="B502" s="158"/>
      <c r="C502" s="158"/>
      <c r="D502" s="158"/>
      <c r="E502" s="158"/>
      <c r="F502" s="158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  <c r="AA502" s="158"/>
      <c r="AB502" s="158"/>
      <c r="AC502" s="158"/>
      <c r="AD502" s="158"/>
      <c r="AE502" s="159"/>
    </row>
    <row r="503" spans="1:31" ht="24" customHeight="1">
      <c r="A503" s="158"/>
      <c r="B503" s="158"/>
      <c r="C503" s="158"/>
      <c r="D503" s="158"/>
      <c r="E503" s="158"/>
      <c r="F503" s="158"/>
      <c r="G503" s="158"/>
      <c r="H503" s="158"/>
      <c r="I503" s="158"/>
      <c r="J503" s="158"/>
      <c r="K503" s="158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  <c r="AA503" s="158"/>
      <c r="AB503" s="158"/>
      <c r="AC503" s="158"/>
      <c r="AD503" s="158"/>
      <c r="AE503" s="159"/>
    </row>
    <row r="504" spans="1:31" ht="24" customHeight="1">
      <c r="A504" s="158"/>
      <c r="B504" s="158"/>
      <c r="C504" s="158"/>
      <c r="D504" s="158"/>
      <c r="E504" s="158"/>
      <c r="F504" s="158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  <c r="AA504" s="158"/>
      <c r="AB504" s="158"/>
      <c r="AC504" s="158"/>
      <c r="AD504" s="158"/>
      <c r="AE504" s="159"/>
    </row>
    <row r="505" spans="1:31" ht="24" customHeight="1">
      <c r="A505" s="158"/>
      <c r="B505" s="158"/>
      <c r="C505" s="158"/>
      <c r="D505" s="158"/>
      <c r="E505" s="158"/>
      <c r="F505" s="158"/>
      <c r="G505" s="158"/>
      <c r="H505" s="158"/>
      <c r="I505" s="158"/>
      <c r="J505" s="158"/>
      <c r="K505" s="158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  <c r="AA505" s="158"/>
      <c r="AB505" s="158"/>
      <c r="AC505" s="158"/>
      <c r="AD505" s="158"/>
      <c r="AE505" s="159"/>
    </row>
    <row r="506" spans="1:31" ht="24" customHeight="1">
      <c r="A506" s="158"/>
      <c r="B506" s="158"/>
      <c r="C506" s="158"/>
      <c r="D506" s="158"/>
      <c r="E506" s="158"/>
      <c r="F506" s="158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  <c r="AA506" s="158"/>
      <c r="AB506" s="158"/>
      <c r="AC506" s="158"/>
      <c r="AD506" s="158"/>
      <c r="AE506" s="159"/>
    </row>
    <row r="507" spans="1:31" ht="24" customHeight="1">
      <c r="A507" s="158"/>
      <c r="B507" s="158"/>
      <c r="C507" s="158"/>
      <c r="D507" s="158"/>
      <c r="E507" s="158"/>
      <c r="F507" s="158"/>
      <c r="G507" s="158"/>
      <c r="H507" s="158"/>
      <c r="I507" s="158"/>
      <c r="J507" s="158"/>
      <c r="K507" s="158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  <c r="AA507" s="158"/>
      <c r="AB507" s="158"/>
      <c r="AC507" s="158"/>
      <c r="AD507" s="158"/>
      <c r="AE507" s="159"/>
    </row>
    <row r="508" spans="1:31" ht="24" customHeight="1">
      <c r="A508" s="158"/>
      <c r="B508" s="158"/>
      <c r="C508" s="158"/>
      <c r="D508" s="158"/>
      <c r="E508" s="158"/>
      <c r="F508" s="158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  <c r="AA508" s="158"/>
      <c r="AB508" s="158"/>
      <c r="AC508" s="158"/>
      <c r="AD508" s="158"/>
      <c r="AE508" s="159"/>
    </row>
    <row r="509" spans="1:31" ht="24" customHeight="1">
      <c r="A509" s="158"/>
      <c r="B509" s="158"/>
      <c r="C509" s="158"/>
      <c r="D509" s="158"/>
      <c r="E509" s="158"/>
      <c r="F509" s="158"/>
      <c r="G509" s="158"/>
      <c r="H509" s="158"/>
      <c r="I509" s="158"/>
      <c r="J509" s="158"/>
      <c r="K509" s="158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  <c r="AA509" s="158"/>
      <c r="AB509" s="158"/>
      <c r="AC509" s="158"/>
      <c r="AD509" s="158"/>
      <c r="AE509" s="159"/>
    </row>
    <row r="510" spans="1:31" ht="24" customHeight="1">
      <c r="A510" s="158"/>
      <c r="B510" s="158"/>
      <c r="C510" s="158"/>
      <c r="D510" s="158"/>
      <c r="E510" s="158"/>
      <c r="F510" s="158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  <c r="AA510" s="158"/>
      <c r="AB510" s="158"/>
      <c r="AC510" s="158"/>
      <c r="AD510" s="158"/>
      <c r="AE510" s="159"/>
    </row>
    <row r="511" spans="1:31" ht="24" customHeight="1">
      <c r="A511" s="158"/>
      <c r="B511" s="158"/>
      <c r="C511" s="158"/>
      <c r="D511" s="158"/>
      <c r="E511" s="158"/>
      <c r="F511" s="158"/>
      <c r="G511" s="158"/>
      <c r="H511" s="158"/>
      <c r="I511" s="158"/>
      <c r="J511" s="158"/>
      <c r="K511" s="158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  <c r="AA511" s="158"/>
      <c r="AB511" s="158"/>
      <c r="AC511" s="158"/>
      <c r="AD511" s="158"/>
      <c r="AE511" s="159"/>
    </row>
    <row r="512" spans="1:31" ht="24" customHeight="1">
      <c r="A512" s="158"/>
      <c r="B512" s="158"/>
      <c r="C512" s="158"/>
      <c r="D512" s="158"/>
      <c r="E512" s="158"/>
      <c r="F512" s="158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  <c r="AA512" s="158"/>
      <c r="AB512" s="158"/>
      <c r="AC512" s="158"/>
      <c r="AD512" s="158"/>
      <c r="AE512" s="159"/>
    </row>
    <row r="513" spans="1:31" ht="24" customHeight="1">
      <c r="A513" s="158"/>
      <c r="B513" s="158"/>
      <c r="C513" s="158"/>
      <c r="D513" s="158"/>
      <c r="E513" s="158"/>
      <c r="F513" s="158"/>
      <c r="G513" s="158"/>
      <c r="H513" s="158"/>
      <c r="I513" s="158"/>
      <c r="J513" s="158"/>
      <c r="K513" s="158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  <c r="AA513" s="158"/>
      <c r="AB513" s="158"/>
      <c r="AC513" s="158"/>
      <c r="AD513" s="158"/>
      <c r="AE513" s="159"/>
    </row>
    <row r="514" spans="1:31" ht="24" customHeight="1">
      <c r="A514" s="158"/>
      <c r="B514" s="158"/>
      <c r="C514" s="158"/>
      <c r="D514" s="158"/>
      <c r="E514" s="158"/>
      <c r="F514" s="158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  <c r="AA514" s="158"/>
      <c r="AB514" s="158"/>
      <c r="AC514" s="158"/>
      <c r="AD514" s="158"/>
      <c r="AE514" s="159"/>
    </row>
    <row r="515" spans="1:31" ht="24" customHeight="1">
      <c r="A515" s="158"/>
      <c r="B515" s="158"/>
      <c r="C515" s="158"/>
      <c r="D515" s="158"/>
      <c r="E515" s="158"/>
      <c r="F515" s="158"/>
      <c r="G515" s="158"/>
      <c r="H515" s="158"/>
      <c r="I515" s="158"/>
      <c r="J515" s="158"/>
      <c r="K515" s="158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  <c r="AA515" s="158"/>
      <c r="AB515" s="158"/>
      <c r="AC515" s="158"/>
      <c r="AD515" s="158"/>
      <c r="AE515" s="159"/>
    </row>
    <row r="516" spans="1:31" ht="24" customHeight="1">
      <c r="A516" s="158"/>
      <c r="B516" s="158"/>
      <c r="C516" s="158"/>
      <c r="D516" s="158"/>
      <c r="E516" s="158"/>
      <c r="F516" s="158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  <c r="AA516" s="158"/>
      <c r="AB516" s="158"/>
      <c r="AC516" s="158"/>
      <c r="AD516" s="158"/>
      <c r="AE516" s="159"/>
    </row>
    <row r="517" spans="1:31" ht="24" customHeight="1">
      <c r="A517" s="158"/>
      <c r="B517" s="158"/>
      <c r="C517" s="158"/>
      <c r="D517" s="158"/>
      <c r="E517" s="158"/>
      <c r="F517" s="158"/>
      <c r="G517" s="158"/>
      <c r="H517" s="158"/>
      <c r="I517" s="158"/>
      <c r="J517" s="158"/>
      <c r="K517" s="158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  <c r="AA517" s="158"/>
      <c r="AB517" s="158"/>
      <c r="AC517" s="158"/>
      <c r="AD517" s="158"/>
      <c r="AE517" s="159"/>
    </row>
    <row r="518" spans="1:31" ht="24" customHeight="1">
      <c r="A518" s="158"/>
      <c r="B518" s="158"/>
      <c r="C518" s="158"/>
      <c r="D518" s="158"/>
      <c r="E518" s="158"/>
      <c r="F518" s="158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  <c r="AA518" s="158"/>
      <c r="AB518" s="158"/>
      <c r="AC518" s="158"/>
      <c r="AD518" s="158"/>
      <c r="AE518" s="159"/>
    </row>
    <row r="519" spans="1:31" ht="24" customHeight="1">
      <c r="A519" s="158"/>
      <c r="B519" s="158"/>
      <c r="C519" s="158"/>
      <c r="D519" s="158"/>
      <c r="E519" s="158"/>
      <c r="F519" s="158"/>
      <c r="G519" s="158"/>
      <c r="H519" s="158"/>
      <c r="I519" s="158"/>
      <c r="J519" s="158"/>
      <c r="K519" s="158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  <c r="AA519" s="158"/>
      <c r="AB519" s="158"/>
      <c r="AC519" s="158"/>
      <c r="AD519" s="158"/>
      <c r="AE519" s="159"/>
    </row>
    <row r="520" spans="1:31" ht="24" customHeight="1">
      <c r="A520" s="158"/>
      <c r="B520" s="158"/>
      <c r="C520" s="158"/>
      <c r="D520" s="158"/>
      <c r="E520" s="158"/>
      <c r="F520" s="158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  <c r="AA520" s="158"/>
      <c r="AB520" s="158"/>
      <c r="AC520" s="158"/>
      <c r="AD520" s="158"/>
      <c r="AE520" s="159"/>
    </row>
    <row r="521" spans="1:31" ht="24" customHeight="1">
      <c r="A521" s="158"/>
      <c r="B521" s="158"/>
      <c r="C521" s="158"/>
      <c r="D521" s="158"/>
      <c r="E521" s="158"/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  <c r="AA521" s="158"/>
      <c r="AB521" s="158"/>
      <c r="AC521" s="158"/>
      <c r="AD521" s="158"/>
      <c r="AE521" s="159"/>
    </row>
    <row r="522" spans="1:31" ht="24" customHeight="1">
      <c r="A522" s="158"/>
      <c r="B522" s="158"/>
      <c r="C522" s="158"/>
      <c r="D522" s="158"/>
      <c r="E522" s="158"/>
      <c r="F522" s="158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  <c r="AA522" s="158"/>
      <c r="AB522" s="158"/>
      <c r="AC522" s="158"/>
      <c r="AD522" s="158"/>
      <c r="AE522" s="159"/>
    </row>
    <row r="523" spans="1:31" ht="24" customHeight="1">
      <c r="A523" s="158"/>
      <c r="B523" s="158"/>
      <c r="C523" s="158"/>
      <c r="D523" s="158"/>
      <c r="E523" s="158"/>
      <c r="F523" s="158"/>
      <c r="G523" s="158"/>
      <c r="H523" s="158"/>
      <c r="I523" s="158"/>
      <c r="J523" s="158"/>
      <c r="K523" s="158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  <c r="AA523" s="158"/>
      <c r="AB523" s="158"/>
      <c r="AC523" s="158"/>
      <c r="AD523" s="158"/>
      <c r="AE523" s="159"/>
    </row>
    <row r="524" spans="1:31" ht="24" customHeight="1">
      <c r="A524" s="158"/>
      <c r="B524" s="158"/>
      <c r="C524" s="158"/>
      <c r="D524" s="158"/>
      <c r="E524" s="158"/>
      <c r="F524" s="158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  <c r="AA524" s="158"/>
      <c r="AB524" s="158"/>
      <c r="AC524" s="158"/>
      <c r="AD524" s="158"/>
      <c r="AE524" s="159"/>
    </row>
    <row r="525" spans="1:31" ht="24" customHeight="1">
      <c r="A525" s="158"/>
      <c r="B525" s="158"/>
      <c r="C525" s="158"/>
      <c r="D525" s="158"/>
      <c r="E525" s="158"/>
      <c r="F525" s="158"/>
      <c r="G525" s="158"/>
      <c r="H525" s="158"/>
      <c r="I525" s="158"/>
      <c r="J525" s="158"/>
      <c r="K525" s="158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  <c r="AA525" s="158"/>
      <c r="AB525" s="158"/>
      <c r="AC525" s="158"/>
      <c r="AD525" s="158"/>
      <c r="AE525" s="159"/>
    </row>
    <row r="526" spans="1:31" ht="24" customHeight="1">
      <c r="A526" s="158"/>
      <c r="B526" s="158"/>
      <c r="C526" s="158"/>
      <c r="D526" s="158"/>
      <c r="E526" s="158"/>
      <c r="F526" s="158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  <c r="AA526" s="158"/>
      <c r="AB526" s="158"/>
      <c r="AC526" s="158"/>
      <c r="AD526" s="158"/>
      <c r="AE526" s="159"/>
    </row>
    <row r="527" spans="1:31" ht="24" customHeight="1">
      <c r="A527" s="158"/>
      <c r="B527" s="158"/>
      <c r="C527" s="158"/>
      <c r="D527" s="158"/>
      <c r="E527" s="158"/>
      <c r="F527" s="158"/>
      <c r="G527" s="158"/>
      <c r="H527" s="158"/>
      <c r="I527" s="158"/>
      <c r="J527" s="158"/>
      <c r="K527" s="158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  <c r="AA527" s="158"/>
      <c r="AB527" s="158"/>
      <c r="AC527" s="158"/>
      <c r="AD527" s="158"/>
      <c r="AE527" s="159"/>
    </row>
    <row r="528" spans="1:31" ht="24" customHeight="1">
      <c r="A528" s="158"/>
      <c r="B528" s="158"/>
      <c r="C528" s="158"/>
      <c r="D528" s="158"/>
      <c r="E528" s="158"/>
      <c r="F528" s="158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  <c r="AA528" s="158"/>
      <c r="AB528" s="158"/>
      <c r="AC528" s="158"/>
      <c r="AD528" s="158"/>
      <c r="AE528" s="159"/>
    </row>
    <row r="529" spans="1:31" ht="24" customHeight="1">
      <c r="A529" s="158"/>
      <c r="B529" s="158"/>
      <c r="C529" s="158"/>
      <c r="D529" s="158"/>
      <c r="E529" s="158"/>
      <c r="F529" s="158"/>
      <c r="G529" s="158"/>
      <c r="H529" s="15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  <c r="AA529" s="158"/>
      <c r="AB529" s="158"/>
      <c r="AC529" s="158"/>
      <c r="AD529" s="158"/>
      <c r="AE529" s="159"/>
    </row>
    <row r="530" spans="1:31" ht="24" customHeight="1">
      <c r="A530" s="158"/>
      <c r="B530" s="158"/>
      <c r="C530" s="158"/>
      <c r="D530" s="158"/>
      <c r="E530" s="158"/>
      <c r="F530" s="158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  <c r="AA530" s="158"/>
      <c r="AB530" s="158"/>
      <c r="AC530" s="158"/>
      <c r="AD530" s="158"/>
      <c r="AE530" s="159"/>
    </row>
    <row r="531" spans="1:31" ht="24" customHeight="1">
      <c r="A531" s="158"/>
      <c r="B531" s="158"/>
      <c r="C531" s="158"/>
      <c r="D531" s="158"/>
      <c r="E531" s="158"/>
      <c r="F531" s="158"/>
      <c r="G531" s="158"/>
      <c r="H531" s="158"/>
      <c r="I531" s="158"/>
      <c r="J531" s="158"/>
      <c r="K531" s="158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  <c r="AA531" s="158"/>
      <c r="AB531" s="158"/>
      <c r="AC531" s="158"/>
      <c r="AD531" s="158"/>
      <c r="AE531" s="159"/>
    </row>
    <row r="532" spans="1:31" ht="24" customHeight="1">
      <c r="A532" s="158"/>
      <c r="B532" s="158"/>
      <c r="C532" s="158"/>
      <c r="D532" s="158"/>
      <c r="E532" s="158"/>
      <c r="F532" s="158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  <c r="AA532" s="158"/>
      <c r="AB532" s="158"/>
      <c r="AC532" s="158"/>
      <c r="AD532" s="158"/>
      <c r="AE532" s="159"/>
    </row>
    <row r="533" spans="1:31" ht="24" customHeight="1">
      <c r="A533" s="158"/>
      <c r="B533" s="158"/>
      <c r="C533" s="158"/>
      <c r="D533" s="158"/>
      <c r="E533" s="158"/>
      <c r="F533" s="158"/>
      <c r="G533" s="158"/>
      <c r="H533" s="158"/>
      <c r="I533" s="158"/>
      <c r="J533" s="158"/>
      <c r="K533" s="158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  <c r="AA533" s="158"/>
      <c r="AB533" s="158"/>
      <c r="AC533" s="158"/>
      <c r="AD533" s="158"/>
      <c r="AE533" s="159"/>
    </row>
    <row r="534" spans="1:31" ht="24" customHeight="1">
      <c r="A534" s="158"/>
      <c r="B534" s="158"/>
      <c r="C534" s="158"/>
      <c r="D534" s="158"/>
      <c r="E534" s="158"/>
      <c r="F534" s="158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  <c r="AA534" s="158"/>
      <c r="AB534" s="158"/>
      <c r="AC534" s="158"/>
      <c r="AD534" s="158"/>
      <c r="AE534" s="159"/>
    </row>
    <row r="535" spans="1:31" ht="24" customHeight="1">
      <c r="A535" s="158"/>
      <c r="B535" s="158"/>
      <c r="C535" s="158"/>
      <c r="D535" s="158"/>
      <c r="E535" s="158"/>
      <c r="F535" s="158"/>
      <c r="G535" s="158"/>
      <c r="H535" s="158"/>
      <c r="I535" s="158"/>
      <c r="J535" s="158"/>
      <c r="K535" s="158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  <c r="AA535" s="158"/>
      <c r="AB535" s="158"/>
      <c r="AC535" s="158"/>
      <c r="AD535" s="158"/>
      <c r="AE535" s="159"/>
    </row>
    <row r="536" spans="1:31" ht="24" customHeight="1">
      <c r="A536" s="158"/>
      <c r="B536" s="158"/>
      <c r="C536" s="158"/>
      <c r="D536" s="158"/>
      <c r="E536" s="158"/>
      <c r="F536" s="158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  <c r="AA536" s="158"/>
      <c r="AB536" s="158"/>
      <c r="AC536" s="158"/>
      <c r="AD536" s="158"/>
      <c r="AE536" s="159"/>
    </row>
    <row r="537" spans="1:31" ht="24" customHeight="1">
      <c r="A537" s="158"/>
      <c r="B537" s="158"/>
      <c r="C537" s="158"/>
      <c r="D537" s="158"/>
      <c r="E537" s="158"/>
      <c r="F537" s="158"/>
      <c r="G537" s="158"/>
      <c r="H537" s="158"/>
      <c r="I537" s="158"/>
      <c r="J537" s="158"/>
      <c r="K537" s="158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  <c r="AA537" s="158"/>
      <c r="AB537" s="158"/>
      <c r="AC537" s="158"/>
      <c r="AD537" s="158"/>
      <c r="AE537" s="159"/>
    </row>
    <row r="538" spans="1:31" ht="24" customHeight="1">
      <c r="A538" s="158"/>
      <c r="B538" s="158"/>
      <c r="C538" s="158"/>
      <c r="D538" s="158"/>
      <c r="E538" s="158"/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  <c r="AA538" s="158"/>
      <c r="AB538" s="158"/>
      <c r="AC538" s="158"/>
      <c r="AD538" s="158"/>
      <c r="AE538" s="159"/>
    </row>
    <row r="539" spans="1:31" ht="24" customHeight="1">
      <c r="A539" s="158"/>
      <c r="B539" s="158"/>
      <c r="C539" s="158"/>
      <c r="D539" s="158"/>
      <c r="E539" s="158"/>
      <c r="F539" s="158"/>
      <c r="G539" s="158"/>
      <c r="H539" s="158"/>
      <c r="I539" s="158"/>
      <c r="J539" s="158"/>
      <c r="K539" s="158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  <c r="AA539" s="158"/>
      <c r="AB539" s="158"/>
      <c r="AC539" s="158"/>
      <c r="AD539" s="158"/>
      <c r="AE539" s="159"/>
    </row>
    <row r="540" spans="1:31" ht="24" customHeight="1">
      <c r="A540" s="158"/>
      <c r="B540" s="158"/>
      <c r="C540" s="158"/>
      <c r="D540" s="158"/>
      <c r="E540" s="158"/>
      <c r="F540" s="158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  <c r="AA540" s="158"/>
      <c r="AB540" s="158"/>
      <c r="AC540" s="158"/>
      <c r="AD540" s="158"/>
      <c r="AE540" s="159"/>
    </row>
    <row r="541" spans="1:31" ht="24" customHeight="1">
      <c r="A541" s="158"/>
      <c r="B541" s="158"/>
      <c r="C541" s="158"/>
      <c r="D541" s="158"/>
      <c r="E541" s="158"/>
      <c r="F541" s="158"/>
      <c r="G541" s="158"/>
      <c r="H541" s="158"/>
      <c r="I541" s="158"/>
      <c r="J541" s="158"/>
      <c r="K541" s="158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  <c r="AA541" s="158"/>
      <c r="AB541" s="158"/>
      <c r="AC541" s="158"/>
      <c r="AD541" s="158"/>
      <c r="AE541" s="159"/>
    </row>
    <row r="542" spans="1:31" ht="24" customHeight="1">
      <c r="A542" s="158"/>
      <c r="B542" s="158"/>
      <c r="C542" s="158"/>
      <c r="D542" s="158"/>
      <c r="E542" s="158"/>
      <c r="F542" s="158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  <c r="AA542" s="158"/>
      <c r="AB542" s="158"/>
      <c r="AC542" s="158"/>
      <c r="AD542" s="158"/>
      <c r="AE542" s="159"/>
    </row>
    <row r="543" spans="1:31" ht="24" customHeight="1">
      <c r="A543" s="158"/>
      <c r="B543" s="158"/>
      <c r="C543" s="158"/>
      <c r="D543" s="158"/>
      <c r="E543" s="158"/>
      <c r="F543" s="158"/>
      <c r="G543" s="158"/>
      <c r="H543" s="158"/>
      <c r="I543" s="158"/>
      <c r="J543" s="158"/>
      <c r="K543" s="158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  <c r="AA543" s="158"/>
      <c r="AB543" s="158"/>
      <c r="AC543" s="158"/>
      <c r="AD543" s="158"/>
      <c r="AE543" s="159"/>
    </row>
    <row r="544" spans="1:31" ht="24" customHeight="1">
      <c r="A544" s="158"/>
      <c r="B544" s="158"/>
      <c r="C544" s="158"/>
      <c r="D544" s="158"/>
      <c r="E544" s="158"/>
      <c r="F544" s="158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  <c r="AA544" s="158"/>
      <c r="AB544" s="158"/>
      <c r="AC544" s="158"/>
      <c r="AD544" s="158"/>
      <c r="AE544" s="159"/>
    </row>
    <row r="545" spans="1:31" ht="24" customHeight="1">
      <c r="A545" s="158"/>
      <c r="B545" s="158"/>
      <c r="C545" s="158"/>
      <c r="D545" s="158"/>
      <c r="E545" s="158"/>
      <c r="F545" s="158"/>
      <c r="G545" s="158"/>
      <c r="H545" s="158"/>
      <c r="I545" s="158"/>
      <c r="J545" s="158"/>
      <c r="K545" s="158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  <c r="AA545" s="158"/>
      <c r="AB545" s="158"/>
      <c r="AC545" s="158"/>
      <c r="AD545" s="158"/>
      <c r="AE545" s="159"/>
    </row>
    <row r="546" spans="1:31" ht="24" customHeight="1">
      <c r="A546" s="158"/>
      <c r="B546" s="158"/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  <c r="AA546" s="158"/>
      <c r="AB546" s="158"/>
      <c r="AC546" s="158"/>
      <c r="AD546" s="158"/>
      <c r="AE546" s="159"/>
    </row>
    <row r="547" spans="1:31" ht="24" customHeight="1">
      <c r="A547" s="158"/>
      <c r="B547" s="158"/>
      <c r="C547" s="158"/>
      <c r="D547" s="158"/>
      <c r="E547" s="158"/>
      <c r="F547" s="158"/>
      <c r="G547" s="158"/>
      <c r="H547" s="158"/>
      <c r="I547" s="158"/>
      <c r="J547" s="158"/>
      <c r="K547" s="158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  <c r="AA547" s="158"/>
      <c r="AB547" s="158"/>
      <c r="AC547" s="158"/>
      <c r="AD547" s="158"/>
      <c r="AE547" s="159"/>
    </row>
    <row r="548" spans="1:31" ht="24" customHeight="1">
      <c r="A548" s="158"/>
      <c r="B548" s="158"/>
      <c r="C548" s="158"/>
      <c r="D548" s="158"/>
      <c r="E548" s="158"/>
      <c r="F548" s="158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  <c r="AA548" s="158"/>
      <c r="AB548" s="158"/>
      <c r="AC548" s="158"/>
      <c r="AD548" s="158"/>
      <c r="AE548" s="159"/>
    </row>
    <row r="549" spans="1:31" ht="24" customHeight="1">
      <c r="A549" s="158"/>
      <c r="B549" s="158"/>
      <c r="C549" s="158"/>
      <c r="D549" s="158"/>
      <c r="E549" s="158"/>
      <c r="F549" s="158"/>
      <c r="G549" s="158"/>
      <c r="H549" s="158"/>
      <c r="I549" s="158"/>
      <c r="J549" s="158"/>
      <c r="K549" s="158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  <c r="AA549" s="158"/>
      <c r="AB549" s="158"/>
      <c r="AC549" s="158"/>
      <c r="AD549" s="158"/>
      <c r="AE549" s="159"/>
    </row>
    <row r="550" spans="1:31" ht="24" customHeight="1">
      <c r="A550" s="158"/>
      <c r="B550" s="158"/>
      <c r="C550" s="158"/>
      <c r="D550" s="158"/>
      <c r="E550" s="158"/>
      <c r="F550" s="158"/>
      <c r="G550" s="158"/>
      <c r="H550" s="158"/>
      <c r="I550" s="158"/>
      <c r="J550" s="158"/>
      <c r="K550" s="158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  <c r="AA550" s="158"/>
      <c r="AB550" s="158"/>
      <c r="AC550" s="158"/>
      <c r="AD550" s="158"/>
      <c r="AE550" s="159"/>
    </row>
    <row r="551" spans="1:31" ht="24" customHeight="1">
      <c r="A551" s="158"/>
      <c r="B551" s="158"/>
      <c r="C551" s="158"/>
      <c r="D551" s="158"/>
      <c r="E551" s="158"/>
      <c r="F551" s="158"/>
      <c r="G551" s="158"/>
      <c r="H551" s="158"/>
      <c r="I551" s="158"/>
      <c r="J551" s="158"/>
      <c r="K551" s="158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  <c r="AA551" s="158"/>
      <c r="AB551" s="158"/>
      <c r="AC551" s="158"/>
      <c r="AD551" s="158"/>
      <c r="AE551" s="159"/>
    </row>
    <row r="552" spans="1:31" ht="24" customHeight="1">
      <c r="A552" s="158"/>
      <c r="B552" s="158"/>
      <c r="C552" s="158"/>
      <c r="D552" s="158"/>
      <c r="E552" s="158"/>
      <c r="F552" s="158"/>
      <c r="G552" s="158"/>
      <c r="H552" s="158"/>
      <c r="I552" s="158"/>
      <c r="J552" s="158"/>
      <c r="K552" s="158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  <c r="AA552" s="158"/>
      <c r="AB552" s="158"/>
      <c r="AC552" s="158"/>
      <c r="AD552" s="158"/>
      <c r="AE552" s="159"/>
    </row>
    <row r="553" spans="1:31" ht="24" customHeight="1">
      <c r="A553" s="158"/>
      <c r="B553" s="158"/>
      <c r="C553" s="158"/>
      <c r="D553" s="158"/>
      <c r="E553" s="158"/>
      <c r="F553" s="158"/>
      <c r="G553" s="158"/>
      <c r="H553" s="158"/>
      <c r="I553" s="158"/>
      <c r="J553" s="158"/>
      <c r="K553" s="158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  <c r="AA553" s="158"/>
      <c r="AB553" s="158"/>
      <c r="AC553" s="158"/>
      <c r="AD553" s="158"/>
      <c r="AE553" s="159"/>
    </row>
    <row r="554" spans="1:31" ht="24" customHeight="1">
      <c r="A554" s="158"/>
      <c r="B554" s="158"/>
      <c r="C554" s="158"/>
      <c r="D554" s="158"/>
      <c r="E554" s="158"/>
      <c r="F554" s="158"/>
      <c r="G554" s="158"/>
      <c r="H554" s="158"/>
      <c r="I554" s="158"/>
      <c r="J554" s="158"/>
      <c r="K554" s="158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  <c r="AA554" s="158"/>
      <c r="AB554" s="158"/>
      <c r="AC554" s="158"/>
      <c r="AD554" s="158"/>
      <c r="AE554" s="159"/>
    </row>
    <row r="555" spans="1:31" ht="24" customHeight="1">
      <c r="A555" s="158"/>
      <c r="B555" s="158"/>
      <c r="C555" s="158"/>
      <c r="D555" s="158"/>
      <c r="E555" s="158"/>
      <c r="F555" s="158"/>
      <c r="G555" s="158"/>
      <c r="H555" s="158"/>
      <c r="I555" s="158"/>
      <c r="J555" s="158"/>
      <c r="K555" s="158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  <c r="AA555" s="158"/>
      <c r="AB555" s="158"/>
      <c r="AC555" s="158"/>
      <c r="AD555" s="158"/>
      <c r="AE555" s="159"/>
    </row>
    <row r="556" spans="1:31" ht="24" customHeight="1">
      <c r="A556" s="158"/>
      <c r="B556" s="158"/>
      <c r="C556" s="158"/>
      <c r="D556" s="158"/>
      <c r="E556" s="158"/>
      <c r="F556" s="158"/>
      <c r="G556" s="158"/>
      <c r="H556" s="158"/>
      <c r="I556" s="158"/>
      <c r="J556" s="158"/>
      <c r="K556" s="158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  <c r="AA556" s="158"/>
      <c r="AB556" s="158"/>
      <c r="AC556" s="158"/>
      <c r="AD556" s="158"/>
      <c r="AE556" s="159"/>
    </row>
    <row r="557" spans="1:31" ht="24" customHeight="1">
      <c r="A557" s="158"/>
      <c r="B557" s="158"/>
      <c r="C557" s="158"/>
      <c r="D557" s="158"/>
      <c r="E557" s="158"/>
      <c r="F557" s="158"/>
      <c r="G557" s="158"/>
      <c r="H557" s="158"/>
      <c r="I557" s="158"/>
      <c r="J557" s="158"/>
      <c r="K557" s="158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  <c r="AA557" s="158"/>
      <c r="AB557" s="158"/>
      <c r="AC557" s="158"/>
      <c r="AD557" s="158"/>
      <c r="AE557" s="159"/>
    </row>
    <row r="558" spans="1:31" ht="24" customHeight="1">
      <c r="A558" s="158"/>
      <c r="B558" s="158"/>
      <c r="C558" s="158"/>
      <c r="D558" s="158"/>
      <c r="E558" s="158"/>
      <c r="F558" s="158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  <c r="AA558" s="158"/>
      <c r="AB558" s="158"/>
      <c r="AC558" s="158"/>
      <c r="AD558" s="158"/>
      <c r="AE558" s="159"/>
    </row>
    <row r="559" spans="1:31" ht="24" customHeight="1">
      <c r="A559" s="158"/>
      <c r="B559" s="158"/>
      <c r="C559" s="158"/>
      <c r="D559" s="158"/>
      <c r="E559" s="158"/>
      <c r="F559" s="158"/>
      <c r="G559" s="158"/>
      <c r="H559" s="158"/>
      <c r="I559" s="158"/>
      <c r="J559" s="158"/>
      <c r="K559" s="158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  <c r="AA559" s="158"/>
      <c r="AB559" s="158"/>
      <c r="AC559" s="158"/>
      <c r="AD559" s="158"/>
      <c r="AE559" s="159"/>
    </row>
    <row r="560" spans="1:31" ht="24" customHeight="1">
      <c r="A560" s="158"/>
      <c r="B560" s="158"/>
      <c r="C560" s="158"/>
      <c r="D560" s="158"/>
      <c r="E560" s="158"/>
      <c r="F560" s="158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  <c r="AA560" s="158"/>
      <c r="AB560" s="158"/>
      <c r="AC560" s="158"/>
      <c r="AD560" s="158"/>
      <c r="AE560" s="159"/>
    </row>
    <row r="561" spans="1:31" ht="24" customHeight="1">
      <c r="A561" s="158"/>
      <c r="B561" s="158"/>
      <c r="C561" s="158"/>
      <c r="D561" s="158"/>
      <c r="E561" s="158"/>
      <c r="F561" s="158"/>
      <c r="G561" s="158"/>
      <c r="H561" s="158"/>
      <c r="I561" s="158"/>
      <c r="J561" s="158"/>
      <c r="K561" s="158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  <c r="AA561" s="158"/>
      <c r="AB561" s="158"/>
      <c r="AC561" s="158"/>
      <c r="AD561" s="158"/>
      <c r="AE561" s="159"/>
    </row>
    <row r="562" spans="1:31" ht="24" customHeight="1">
      <c r="A562" s="158"/>
      <c r="B562" s="158"/>
      <c r="C562" s="158"/>
      <c r="D562" s="158"/>
      <c r="E562" s="158"/>
      <c r="F562" s="158"/>
      <c r="G562" s="158"/>
      <c r="H562" s="158"/>
      <c r="I562" s="158"/>
      <c r="J562" s="158"/>
      <c r="K562" s="158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  <c r="AA562" s="158"/>
      <c r="AB562" s="158"/>
      <c r="AC562" s="158"/>
      <c r="AD562" s="158"/>
      <c r="AE562" s="159"/>
    </row>
    <row r="563" spans="1:31" ht="24" customHeight="1">
      <c r="A563" s="158"/>
      <c r="B563" s="158"/>
      <c r="C563" s="158"/>
      <c r="D563" s="158"/>
      <c r="E563" s="158"/>
      <c r="F563" s="158"/>
      <c r="G563" s="158"/>
      <c r="H563" s="158"/>
      <c r="I563" s="158"/>
      <c r="J563" s="158"/>
      <c r="K563" s="158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  <c r="AA563" s="158"/>
      <c r="AB563" s="158"/>
      <c r="AC563" s="158"/>
      <c r="AD563" s="158"/>
      <c r="AE563" s="159"/>
    </row>
    <row r="564" spans="1:31" ht="24" customHeight="1">
      <c r="A564" s="158"/>
      <c r="B564" s="158"/>
      <c r="C564" s="158"/>
      <c r="D564" s="158"/>
      <c r="E564" s="158"/>
      <c r="F564" s="158"/>
      <c r="G564" s="158"/>
      <c r="H564" s="158"/>
      <c r="I564" s="158"/>
      <c r="J564" s="158"/>
      <c r="K564" s="158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  <c r="AA564" s="158"/>
      <c r="AB564" s="158"/>
      <c r="AC564" s="158"/>
      <c r="AD564" s="158"/>
      <c r="AE564" s="159"/>
    </row>
    <row r="565" spans="1:31" ht="24" customHeight="1">
      <c r="A565" s="158"/>
      <c r="B565" s="158"/>
      <c r="C565" s="158"/>
      <c r="D565" s="158"/>
      <c r="E565" s="158"/>
      <c r="F565" s="158"/>
      <c r="G565" s="158"/>
      <c r="H565" s="158"/>
      <c r="I565" s="158"/>
      <c r="J565" s="158"/>
      <c r="K565" s="158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  <c r="AA565" s="158"/>
      <c r="AB565" s="158"/>
      <c r="AC565" s="158"/>
      <c r="AD565" s="158"/>
      <c r="AE565" s="159"/>
    </row>
    <row r="566" spans="1:31" ht="24" customHeight="1">
      <c r="A566" s="158"/>
      <c r="B566" s="158"/>
      <c r="C566" s="158"/>
      <c r="D566" s="158"/>
      <c r="E566" s="158"/>
      <c r="F566" s="158"/>
      <c r="G566" s="158"/>
      <c r="H566" s="158"/>
      <c r="I566" s="158"/>
      <c r="J566" s="158"/>
      <c r="K566" s="158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  <c r="AA566" s="158"/>
      <c r="AB566" s="158"/>
      <c r="AC566" s="158"/>
      <c r="AD566" s="158"/>
      <c r="AE566" s="159"/>
    </row>
    <row r="567" spans="1:31" ht="24" customHeight="1">
      <c r="A567" s="158"/>
      <c r="B567" s="158"/>
      <c r="C567" s="158"/>
      <c r="D567" s="158"/>
      <c r="E567" s="158"/>
      <c r="F567" s="158"/>
      <c r="G567" s="158"/>
      <c r="H567" s="158"/>
      <c r="I567" s="158"/>
      <c r="J567" s="158"/>
      <c r="K567" s="158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  <c r="AA567" s="158"/>
      <c r="AB567" s="158"/>
      <c r="AC567" s="158"/>
      <c r="AD567" s="158"/>
      <c r="AE567" s="159"/>
    </row>
    <row r="568" spans="1:31" ht="24" customHeight="1">
      <c r="A568" s="158"/>
      <c r="B568" s="158"/>
      <c r="C568" s="158"/>
      <c r="D568" s="158"/>
      <c r="E568" s="158"/>
      <c r="F568" s="158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  <c r="AA568" s="158"/>
      <c r="AB568" s="158"/>
      <c r="AC568" s="158"/>
      <c r="AD568" s="158"/>
      <c r="AE568" s="159"/>
    </row>
    <row r="569" spans="1:31" ht="24" customHeight="1">
      <c r="A569" s="158"/>
      <c r="B569" s="158"/>
      <c r="C569" s="158"/>
      <c r="D569" s="158"/>
      <c r="E569" s="158"/>
      <c r="F569" s="158"/>
      <c r="G569" s="158"/>
      <c r="H569" s="158"/>
      <c r="I569" s="158"/>
      <c r="J569" s="158"/>
      <c r="K569" s="158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  <c r="AA569" s="158"/>
      <c r="AB569" s="158"/>
      <c r="AC569" s="158"/>
      <c r="AD569" s="158"/>
      <c r="AE569" s="159"/>
    </row>
    <row r="570" spans="1:31" ht="24" customHeight="1">
      <c r="A570" s="158"/>
      <c r="B570" s="158"/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  <c r="AA570" s="158"/>
      <c r="AB570" s="158"/>
      <c r="AC570" s="158"/>
      <c r="AD570" s="158"/>
      <c r="AE570" s="159"/>
    </row>
    <row r="571" spans="1:31" ht="24" customHeight="1">
      <c r="A571" s="158"/>
      <c r="B571" s="158"/>
      <c r="C571" s="158"/>
      <c r="D571" s="158"/>
      <c r="E571" s="158"/>
      <c r="F571" s="158"/>
      <c r="G571" s="158"/>
      <c r="H571" s="158"/>
      <c r="I571" s="158"/>
      <c r="J571" s="158"/>
      <c r="K571" s="158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  <c r="AA571" s="158"/>
      <c r="AB571" s="158"/>
      <c r="AC571" s="158"/>
      <c r="AD571" s="158"/>
      <c r="AE571" s="159"/>
    </row>
    <row r="572" spans="1:31" ht="24" customHeight="1">
      <c r="A572" s="158"/>
      <c r="B572" s="158"/>
      <c r="C572" s="158"/>
      <c r="D572" s="158"/>
      <c r="E572" s="158"/>
      <c r="F572" s="158"/>
      <c r="G572" s="158"/>
      <c r="H572" s="158"/>
      <c r="I572" s="158"/>
      <c r="J572" s="158"/>
      <c r="K572" s="158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  <c r="AA572" s="158"/>
      <c r="AB572" s="158"/>
      <c r="AC572" s="158"/>
      <c r="AD572" s="158"/>
      <c r="AE572" s="159"/>
    </row>
    <row r="573" spans="1:31" ht="24" customHeight="1">
      <c r="A573" s="158"/>
      <c r="B573" s="158"/>
      <c r="C573" s="158"/>
      <c r="D573" s="158"/>
      <c r="E573" s="158"/>
      <c r="F573" s="158"/>
      <c r="G573" s="158"/>
      <c r="H573" s="158"/>
      <c r="I573" s="158"/>
      <c r="J573" s="158"/>
      <c r="K573" s="158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  <c r="AA573" s="158"/>
      <c r="AB573" s="158"/>
      <c r="AC573" s="158"/>
      <c r="AD573" s="158"/>
      <c r="AE573" s="159"/>
    </row>
    <row r="574" spans="1:31" ht="24" customHeight="1">
      <c r="A574" s="158"/>
      <c r="B574" s="158"/>
      <c r="C574" s="158"/>
      <c r="D574" s="158"/>
      <c r="E574" s="158"/>
      <c r="F574" s="158"/>
      <c r="G574" s="158"/>
      <c r="H574" s="158"/>
      <c r="I574" s="158"/>
      <c r="J574" s="158"/>
      <c r="K574" s="158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  <c r="AA574" s="158"/>
      <c r="AB574" s="158"/>
      <c r="AC574" s="158"/>
      <c r="AD574" s="158"/>
      <c r="AE574" s="159"/>
    </row>
    <row r="575" spans="1:31" ht="24" customHeight="1">
      <c r="A575" s="158"/>
      <c r="B575" s="158"/>
      <c r="C575" s="158"/>
      <c r="D575" s="158"/>
      <c r="E575" s="158"/>
      <c r="F575" s="158"/>
      <c r="G575" s="158"/>
      <c r="H575" s="158"/>
      <c r="I575" s="158"/>
      <c r="J575" s="158"/>
      <c r="K575" s="158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  <c r="AA575" s="158"/>
      <c r="AB575" s="158"/>
      <c r="AC575" s="158"/>
      <c r="AD575" s="158"/>
      <c r="AE575" s="159"/>
    </row>
    <row r="576" spans="1:31" ht="24" customHeight="1">
      <c r="A576" s="158"/>
      <c r="B576" s="158"/>
      <c r="C576" s="158"/>
      <c r="D576" s="158"/>
      <c r="E576" s="158"/>
      <c r="F576" s="158"/>
      <c r="G576" s="158"/>
      <c r="H576" s="158"/>
      <c r="I576" s="158"/>
      <c r="J576" s="158"/>
      <c r="K576" s="158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  <c r="AA576" s="158"/>
      <c r="AB576" s="158"/>
      <c r="AC576" s="158"/>
      <c r="AD576" s="158"/>
      <c r="AE576" s="159"/>
    </row>
    <row r="577" spans="1:31" ht="24" customHeight="1">
      <c r="A577" s="158"/>
      <c r="B577" s="158"/>
      <c r="C577" s="158"/>
      <c r="D577" s="158"/>
      <c r="E577" s="158"/>
      <c r="F577" s="158"/>
      <c r="G577" s="158"/>
      <c r="H577" s="158"/>
      <c r="I577" s="158"/>
      <c r="J577" s="158"/>
      <c r="K577" s="158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  <c r="AA577" s="158"/>
      <c r="AB577" s="158"/>
      <c r="AC577" s="158"/>
      <c r="AD577" s="158"/>
      <c r="AE577" s="159"/>
    </row>
    <row r="578" spans="1:31" ht="24" customHeight="1">
      <c r="A578" s="158"/>
      <c r="B578" s="158"/>
      <c r="C578" s="158"/>
      <c r="D578" s="158"/>
      <c r="E578" s="158"/>
      <c r="F578" s="158"/>
      <c r="G578" s="158"/>
      <c r="H578" s="158"/>
      <c r="I578" s="158"/>
      <c r="J578" s="158"/>
      <c r="K578" s="158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  <c r="AA578" s="158"/>
      <c r="AB578" s="158"/>
      <c r="AC578" s="158"/>
      <c r="AD578" s="158"/>
      <c r="AE578" s="159"/>
    </row>
    <row r="579" spans="1:31" ht="24" customHeight="1">
      <c r="A579" s="158"/>
      <c r="B579" s="158"/>
      <c r="C579" s="158"/>
      <c r="D579" s="158"/>
      <c r="E579" s="158"/>
      <c r="F579" s="158"/>
      <c r="G579" s="158"/>
      <c r="H579" s="158"/>
      <c r="I579" s="158"/>
      <c r="J579" s="158"/>
      <c r="K579" s="158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  <c r="AA579" s="158"/>
      <c r="AB579" s="158"/>
      <c r="AC579" s="158"/>
      <c r="AD579" s="158"/>
      <c r="AE579" s="159"/>
    </row>
    <row r="580" spans="1:31" ht="24" customHeight="1">
      <c r="A580" s="158"/>
      <c r="B580" s="158"/>
      <c r="C580" s="158"/>
      <c r="D580" s="158"/>
      <c r="E580" s="158"/>
      <c r="F580" s="158"/>
      <c r="G580" s="158"/>
      <c r="H580" s="158"/>
      <c r="I580" s="158"/>
      <c r="J580" s="158"/>
      <c r="K580" s="158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  <c r="AA580" s="158"/>
      <c r="AB580" s="158"/>
      <c r="AC580" s="158"/>
      <c r="AD580" s="158"/>
      <c r="AE580" s="159"/>
    </row>
    <row r="581" spans="1:31" ht="24" customHeight="1">
      <c r="A581" s="158"/>
      <c r="B581" s="158"/>
      <c r="C581" s="158"/>
      <c r="D581" s="158"/>
      <c r="E581" s="158"/>
      <c r="F581" s="158"/>
      <c r="G581" s="158"/>
      <c r="H581" s="158"/>
      <c r="I581" s="158"/>
      <c r="J581" s="158"/>
      <c r="K581" s="158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  <c r="AA581" s="158"/>
      <c r="AB581" s="158"/>
      <c r="AC581" s="158"/>
      <c r="AD581" s="158"/>
      <c r="AE581" s="159"/>
    </row>
    <row r="582" spans="1:31" ht="24" customHeight="1">
      <c r="A582" s="158"/>
      <c r="B582" s="158"/>
      <c r="C582" s="158"/>
      <c r="D582" s="158"/>
      <c r="E582" s="158"/>
      <c r="F582" s="158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  <c r="AA582" s="158"/>
      <c r="AB582" s="158"/>
      <c r="AC582" s="158"/>
      <c r="AD582" s="158"/>
      <c r="AE582" s="159"/>
    </row>
    <row r="583" spans="1:31" ht="24" customHeight="1">
      <c r="A583" s="158"/>
      <c r="B583" s="158"/>
      <c r="C583" s="158"/>
      <c r="D583" s="158"/>
      <c r="E583" s="158"/>
      <c r="F583" s="158"/>
      <c r="G583" s="158"/>
      <c r="H583" s="158"/>
      <c r="I583" s="158"/>
      <c r="J583" s="158"/>
      <c r="K583" s="158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  <c r="AA583" s="158"/>
      <c r="AB583" s="158"/>
      <c r="AC583" s="158"/>
      <c r="AD583" s="158"/>
      <c r="AE583" s="159"/>
    </row>
    <row r="584" spans="1:31" ht="24" customHeight="1">
      <c r="A584" s="158"/>
      <c r="B584" s="158"/>
      <c r="C584" s="158"/>
      <c r="D584" s="158"/>
      <c r="E584" s="158"/>
      <c r="F584" s="158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  <c r="AA584" s="158"/>
      <c r="AB584" s="158"/>
      <c r="AC584" s="158"/>
      <c r="AD584" s="158"/>
      <c r="AE584" s="159"/>
    </row>
    <row r="585" spans="1:31" ht="24" customHeight="1">
      <c r="A585" s="158"/>
      <c r="B585" s="158"/>
      <c r="C585" s="158"/>
      <c r="D585" s="158"/>
      <c r="E585" s="158"/>
      <c r="F585" s="158"/>
      <c r="G585" s="158"/>
      <c r="H585" s="158"/>
      <c r="I585" s="158"/>
      <c r="J585" s="158"/>
      <c r="K585" s="158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  <c r="AA585" s="158"/>
      <c r="AB585" s="158"/>
      <c r="AC585" s="158"/>
      <c r="AD585" s="158"/>
      <c r="AE585" s="159"/>
    </row>
    <row r="586" spans="1:31" ht="24" customHeight="1">
      <c r="A586" s="158"/>
      <c r="B586" s="158"/>
      <c r="C586" s="158"/>
      <c r="D586" s="158"/>
      <c r="E586" s="158"/>
      <c r="F586" s="158"/>
      <c r="G586" s="158"/>
      <c r="H586" s="158"/>
      <c r="I586" s="158"/>
      <c r="J586" s="158"/>
      <c r="K586" s="158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  <c r="AA586" s="158"/>
      <c r="AB586" s="158"/>
      <c r="AC586" s="158"/>
      <c r="AD586" s="158"/>
      <c r="AE586" s="159"/>
    </row>
    <row r="587" spans="1:31" ht="24" customHeight="1">
      <c r="A587" s="158"/>
      <c r="B587" s="158"/>
      <c r="C587" s="158"/>
      <c r="D587" s="158"/>
      <c r="E587" s="158"/>
      <c r="F587" s="158"/>
      <c r="G587" s="158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  <c r="AA587" s="158"/>
      <c r="AB587" s="158"/>
      <c r="AC587" s="158"/>
      <c r="AD587" s="158"/>
      <c r="AE587" s="159"/>
    </row>
    <row r="588" spans="1:31" ht="24" customHeight="1">
      <c r="A588" s="158"/>
      <c r="B588" s="158"/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  <c r="AA588" s="158"/>
      <c r="AB588" s="158"/>
      <c r="AC588" s="158"/>
      <c r="AD588" s="158"/>
      <c r="AE588" s="159"/>
    </row>
    <row r="589" spans="1:31" ht="24" customHeight="1">
      <c r="A589" s="158"/>
      <c r="B589" s="158"/>
      <c r="C589" s="158"/>
      <c r="D589" s="158"/>
      <c r="E589" s="158"/>
      <c r="F589" s="158"/>
      <c r="G589" s="158"/>
      <c r="H589" s="158"/>
      <c r="I589" s="158"/>
      <c r="J589" s="158"/>
      <c r="K589" s="158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  <c r="AA589" s="158"/>
      <c r="AB589" s="158"/>
      <c r="AC589" s="158"/>
      <c r="AD589" s="158"/>
      <c r="AE589" s="159"/>
    </row>
    <row r="590" spans="1:31" ht="24" customHeight="1">
      <c r="A590" s="158"/>
      <c r="B590" s="158"/>
      <c r="C590" s="158"/>
      <c r="D590" s="158"/>
      <c r="E590" s="158"/>
      <c r="F590" s="158"/>
      <c r="G590" s="158"/>
      <c r="H590" s="158"/>
      <c r="I590" s="158"/>
      <c r="J590" s="158"/>
      <c r="K590" s="158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  <c r="AA590" s="158"/>
      <c r="AB590" s="158"/>
      <c r="AC590" s="158"/>
      <c r="AD590" s="158"/>
      <c r="AE590" s="159"/>
    </row>
    <row r="591" spans="1:31" ht="24" customHeight="1">
      <c r="A591" s="158"/>
      <c r="B591" s="158"/>
      <c r="C591" s="158"/>
      <c r="D591" s="158"/>
      <c r="E591" s="158"/>
      <c r="F591" s="158"/>
      <c r="G591" s="158"/>
      <c r="H591" s="158"/>
      <c r="I591" s="158"/>
      <c r="J591" s="158"/>
      <c r="K591" s="158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  <c r="AA591" s="158"/>
      <c r="AB591" s="158"/>
      <c r="AC591" s="158"/>
      <c r="AD591" s="158"/>
      <c r="AE591" s="159"/>
    </row>
    <row r="592" spans="1:31" ht="24" customHeight="1">
      <c r="A592" s="158"/>
      <c r="B592" s="158"/>
      <c r="C592" s="158"/>
      <c r="D592" s="158"/>
      <c r="E592" s="158"/>
      <c r="F592" s="158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  <c r="AA592" s="158"/>
      <c r="AB592" s="158"/>
      <c r="AC592" s="158"/>
      <c r="AD592" s="158"/>
      <c r="AE592" s="159"/>
    </row>
    <row r="593" spans="1:31" ht="24" customHeight="1">
      <c r="A593" s="158"/>
      <c r="B593" s="158"/>
      <c r="C593" s="158"/>
      <c r="D593" s="158"/>
      <c r="E593" s="158"/>
      <c r="F593" s="158"/>
      <c r="G593" s="158"/>
      <c r="H593" s="158"/>
      <c r="I593" s="158"/>
      <c r="J593" s="158"/>
      <c r="K593" s="158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  <c r="AA593" s="158"/>
      <c r="AB593" s="158"/>
      <c r="AC593" s="158"/>
      <c r="AD593" s="158"/>
      <c r="AE593" s="159"/>
    </row>
    <row r="594" spans="1:31" ht="24" customHeight="1">
      <c r="A594" s="158"/>
      <c r="B594" s="158"/>
      <c r="C594" s="158"/>
      <c r="D594" s="158"/>
      <c r="E594" s="158"/>
      <c r="F594" s="158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  <c r="AA594" s="158"/>
      <c r="AB594" s="158"/>
      <c r="AC594" s="158"/>
      <c r="AD594" s="158"/>
      <c r="AE594" s="159"/>
    </row>
    <row r="595" spans="1:31" ht="24" customHeight="1">
      <c r="A595" s="158"/>
      <c r="B595" s="158"/>
      <c r="C595" s="158"/>
      <c r="D595" s="158"/>
      <c r="E595" s="158"/>
      <c r="F595" s="158"/>
      <c r="G595" s="158"/>
      <c r="H595" s="158"/>
      <c r="I595" s="158"/>
      <c r="J595" s="158"/>
      <c r="K595" s="158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  <c r="AA595" s="158"/>
      <c r="AB595" s="158"/>
      <c r="AC595" s="158"/>
      <c r="AD595" s="158"/>
      <c r="AE595" s="159"/>
    </row>
    <row r="596" spans="1:31" ht="24" customHeight="1">
      <c r="A596" s="158"/>
      <c r="B596" s="158"/>
      <c r="C596" s="158"/>
      <c r="D596" s="158"/>
      <c r="E596" s="158"/>
      <c r="F596" s="158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  <c r="AA596" s="158"/>
      <c r="AB596" s="158"/>
      <c r="AC596" s="158"/>
      <c r="AD596" s="158"/>
      <c r="AE596" s="159"/>
    </row>
    <row r="597" spans="1:31" ht="24" customHeight="1">
      <c r="A597" s="158"/>
      <c r="B597" s="158"/>
      <c r="C597" s="158"/>
      <c r="D597" s="158"/>
      <c r="E597" s="158"/>
      <c r="F597" s="158"/>
      <c r="G597" s="158"/>
      <c r="H597" s="158"/>
      <c r="I597" s="158"/>
      <c r="J597" s="158"/>
      <c r="K597" s="158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  <c r="AA597" s="158"/>
      <c r="AB597" s="158"/>
      <c r="AC597" s="158"/>
      <c r="AD597" s="158"/>
      <c r="AE597" s="159"/>
    </row>
    <row r="598" spans="1:31" ht="24" customHeight="1">
      <c r="A598" s="158"/>
      <c r="B598" s="158"/>
      <c r="C598" s="158"/>
      <c r="D598" s="158"/>
      <c r="E598" s="158"/>
      <c r="F598" s="158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  <c r="AA598" s="158"/>
      <c r="AB598" s="158"/>
      <c r="AC598" s="158"/>
      <c r="AD598" s="158"/>
      <c r="AE598" s="159"/>
    </row>
    <row r="599" spans="1:31" ht="24" customHeight="1">
      <c r="A599" s="158"/>
      <c r="B599" s="158"/>
      <c r="C599" s="158"/>
      <c r="D599" s="158"/>
      <c r="E599" s="158"/>
      <c r="F599" s="158"/>
      <c r="G599" s="158"/>
      <c r="H599" s="158"/>
      <c r="I599" s="158"/>
      <c r="J599" s="158"/>
      <c r="K599" s="158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  <c r="AA599" s="158"/>
      <c r="AB599" s="158"/>
      <c r="AC599" s="158"/>
      <c r="AD599" s="158"/>
      <c r="AE599" s="159"/>
    </row>
    <row r="600" spans="1:31" ht="24" customHeight="1">
      <c r="A600" s="158"/>
      <c r="B600" s="158"/>
      <c r="C600" s="158"/>
      <c r="D600" s="158"/>
      <c r="E600" s="158"/>
      <c r="F600" s="158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  <c r="AA600" s="158"/>
      <c r="AB600" s="158"/>
      <c r="AC600" s="158"/>
      <c r="AD600" s="158"/>
      <c r="AE600" s="159"/>
    </row>
    <row r="601" spans="1:31" ht="24" customHeight="1">
      <c r="A601" s="158"/>
      <c r="B601" s="158"/>
      <c r="C601" s="158"/>
      <c r="D601" s="158"/>
      <c r="E601" s="158"/>
      <c r="F601" s="158"/>
      <c r="G601" s="158"/>
      <c r="H601" s="158"/>
      <c r="I601" s="158"/>
      <c r="J601" s="158"/>
      <c r="K601" s="158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  <c r="AA601" s="158"/>
      <c r="AB601" s="158"/>
      <c r="AC601" s="158"/>
      <c r="AD601" s="158"/>
      <c r="AE601" s="159"/>
    </row>
    <row r="602" spans="1:31" ht="24" customHeight="1">
      <c r="A602" s="158"/>
      <c r="B602" s="158"/>
      <c r="C602" s="158"/>
      <c r="D602" s="158"/>
      <c r="E602" s="158"/>
      <c r="F602" s="158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  <c r="AA602" s="158"/>
      <c r="AB602" s="158"/>
      <c r="AC602" s="158"/>
      <c r="AD602" s="158"/>
      <c r="AE602" s="159"/>
    </row>
    <row r="603" spans="1:31" ht="24" customHeight="1">
      <c r="A603" s="158"/>
      <c r="B603" s="158"/>
      <c r="C603" s="158"/>
      <c r="D603" s="158"/>
      <c r="E603" s="158"/>
      <c r="F603" s="158"/>
      <c r="G603" s="158"/>
      <c r="H603" s="158"/>
      <c r="I603" s="158"/>
      <c r="J603" s="158"/>
      <c r="K603" s="158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  <c r="AA603" s="158"/>
      <c r="AB603" s="158"/>
      <c r="AC603" s="158"/>
      <c r="AD603" s="158"/>
      <c r="AE603" s="159"/>
    </row>
    <row r="604" spans="1:31" ht="24" customHeight="1">
      <c r="A604" s="158"/>
      <c r="B604" s="158"/>
      <c r="C604" s="158"/>
      <c r="D604" s="158"/>
      <c r="E604" s="158"/>
      <c r="F604" s="158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  <c r="AA604" s="158"/>
      <c r="AB604" s="158"/>
      <c r="AC604" s="158"/>
      <c r="AD604" s="158"/>
      <c r="AE604" s="159"/>
    </row>
    <row r="605" spans="1:31" ht="24" customHeight="1">
      <c r="A605" s="158"/>
      <c r="B605" s="158"/>
      <c r="C605" s="158"/>
      <c r="D605" s="158"/>
      <c r="E605" s="158"/>
      <c r="F605" s="158"/>
      <c r="G605" s="158"/>
      <c r="H605" s="158"/>
      <c r="I605" s="158"/>
      <c r="J605" s="158"/>
      <c r="K605" s="158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  <c r="AA605" s="158"/>
      <c r="AB605" s="158"/>
      <c r="AC605" s="158"/>
      <c r="AD605" s="158"/>
      <c r="AE605" s="159"/>
    </row>
    <row r="606" spans="1:31" ht="24" customHeight="1">
      <c r="A606" s="158"/>
      <c r="B606" s="158"/>
      <c r="C606" s="158"/>
      <c r="D606" s="158"/>
      <c r="E606" s="158"/>
      <c r="F606" s="158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  <c r="AA606" s="158"/>
      <c r="AB606" s="158"/>
      <c r="AC606" s="158"/>
      <c r="AD606" s="158"/>
      <c r="AE606" s="159"/>
    </row>
    <row r="607" spans="1:31" ht="24" customHeight="1">
      <c r="A607" s="158"/>
      <c r="B607" s="158"/>
      <c r="C607" s="158"/>
      <c r="D607" s="158"/>
      <c r="E607" s="158"/>
      <c r="F607" s="158"/>
      <c r="G607" s="158"/>
      <c r="H607" s="158"/>
      <c r="I607" s="158"/>
      <c r="J607" s="158"/>
      <c r="K607" s="158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  <c r="AA607" s="158"/>
      <c r="AB607" s="158"/>
      <c r="AC607" s="158"/>
      <c r="AD607" s="158"/>
      <c r="AE607" s="159"/>
    </row>
    <row r="608" spans="1:31" ht="24" customHeight="1">
      <c r="A608" s="158"/>
      <c r="B608" s="158"/>
      <c r="C608" s="158"/>
      <c r="D608" s="158"/>
      <c r="E608" s="158"/>
      <c r="F608" s="158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  <c r="AA608" s="158"/>
      <c r="AB608" s="158"/>
      <c r="AC608" s="158"/>
      <c r="AD608" s="158"/>
      <c r="AE608" s="159"/>
    </row>
    <row r="609" spans="1:31" ht="24" customHeight="1">
      <c r="A609" s="158"/>
      <c r="B609" s="158"/>
      <c r="C609" s="158"/>
      <c r="D609" s="158"/>
      <c r="E609" s="158"/>
      <c r="F609" s="158"/>
      <c r="G609" s="158"/>
      <c r="H609" s="158"/>
      <c r="I609" s="158"/>
      <c r="J609" s="158"/>
      <c r="K609" s="158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  <c r="AA609" s="158"/>
      <c r="AB609" s="158"/>
      <c r="AC609" s="158"/>
      <c r="AD609" s="158"/>
      <c r="AE609" s="159"/>
    </row>
    <row r="610" spans="1:31" ht="24" customHeight="1">
      <c r="A610" s="158"/>
      <c r="B610" s="158"/>
      <c r="C610" s="158"/>
      <c r="D610" s="158"/>
      <c r="E610" s="158"/>
      <c r="F610" s="158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  <c r="AA610" s="158"/>
      <c r="AB610" s="158"/>
      <c r="AC610" s="158"/>
      <c r="AD610" s="158"/>
      <c r="AE610" s="159"/>
    </row>
    <row r="611" spans="1:31" ht="24" customHeight="1">
      <c r="A611" s="158"/>
      <c r="B611" s="158"/>
      <c r="C611" s="158"/>
      <c r="D611" s="158"/>
      <c r="E611" s="158"/>
      <c r="F611" s="158"/>
      <c r="G611" s="158"/>
      <c r="H611" s="158"/>
      <c r="I611" s="158"/>
      <c r="J611" s="158"/>
      <c r="K611" s="158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  <c r="AA611" s="158"/>
      <c r="AB611" s="158"/>
      <c r="AC611" s="158"/>
      <c r="AD611" s="158"/>
      <c r="AE611" s="159"/>
    </row>
    <row r="612" spans="1:31" ht="24" customHeight="1">
      <c r="A612" s="158"/>
      <c r="B612" s="158"/>
      <c r="C612" s="158"/>
      <c r="D612" s="158"/>
      <c r="E612" s="158"/>
      <c r="F612" s="158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  <c r="AA612" s="158"/>
      <c r="AB612" s="158"/>
      <c r="AC612" s="158"/>
      <c r="AD612" s="158"/>
      <c r="AE612" s="159"/>
    </row>
    <row r="613" spans="1:31" ht="24" customHeight="1">
      <c r="A613" s="158"/>
      <c r="B613" s="158"/>
      <c r="C613" s="158"/>
      <c r="D613" s="158"/>
      <c r="E613" s="158"/>
      <c r="F613" s="158"/>
      <c r="G613" s="158"/>
      <c r="H613" s="158"/>
      <c r="I613" s="158"/>
      <c r="J613" s="158"/>
      <c r="K613" s="158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  <c r="AA613" s="158"/>
      <c r="AB613" s="158"/>
      <c r="AC613" s="158"/>
      <c r="AD613" s="158"/>
      <c r="AE613" s="159"/>
    </row>
    <row r="614" spans="1:31" ht="24" customHeight="1">
      <c r="A614" s="158"/>
      <c r="B614" s="158"/>
      <c r="C614" s="158"/>
      <c r="D614" s="158"/>
      <c r="E614" s="158"/>
      <c r="F614" s="158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  <c r="AA614" s="158"/>
      <c r="AB614" s="158"/>
      <c r="AC614" s="158"/>
      <c r="AD614" s="158"/>
      <c r="AE614" s="159"/>
    </row>
    <row r="615" spans="1:31" ht="24" customHeight="1">
      <c r="A615" s="158"/>
      <c r="B615" s="158"/>
      <c r="C615" s="158"/>
      <c r="D615" s="158"/>
      <c r="E615" s="158"/>
      <c r="F615" s="158"/>
      <c r="G615" s="158"/>
      <c r="H615" s="158"/>
      <c r="I615" s="158"/>
      <c r="J615" s="158"/>
      <c r="K615" s="158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  <c r="AA615" s="158"/>
      <c r="AB615" s="158"/>
      <c r="AC615" s="158"/>
      <c r="AD615" s="158"/>
      <c r="AE615" s="159"/>
    </row>
    <row r="616" spans="1:31" ht="24" customHeight="1">
      <c r="A616" s="158"/>
      <c r="B616" s="158"/>
      <c r="C616" s="158"/>
      <c r="D616" s="158"/>
      <c r="E616" s="158"/>
      <c r="F616" s="158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  <c r="AA616" s="158"/>
      <c r="AB616" s="158"/>
      <c r="AC616" s="158"/>
      <c r="AD616" s="158"/>
      <c r="AE616" s="159"/>
    </row>
    <row r="617" spans="1:31" ht="24" customHeight="1">
      <c r="A617" s="158"/>
      <c r="B617" s="158"/>
      <c r="C617" s="158"/>
      <c r="D617" s="158"/>
      <c r="E617" s="158"/>
      <c r="F617" s="158"/>
      <c r="G617" s="158"/>
      <c r="H617" s="158"/>
      <c r="I617" s="158"/>
      <c r="J617" s="158"/>
      <c r="K617" s="158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  <c r="AA617" s="158"/>
      <c r="AB617" s="158"/>
      <c r="AC617" s="158"/>
      <c r="AD617" s="158"/>
      <c r="AE617" s="159"/>
    </row>
    <row r="618" spans="1:31" ht="24" customHeight="1">
      <c r="A618" s="158"/>
      <c r="B618" s="158"/>
      <c r="C618" s="158"/>
      <c r="D618" s="158"/>
      <c r="E618" s="158"/>
      <c r="F618" s="158"/>
      <c r="G618" s="158"/>
      <c r="H618" s="158"/>
      <c r="I618" s="158"/>
      <c r="J618" s="158"/>
      <c r="K618" s="158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  <c r="AA618" s="158"/>
      <c r="AB618" s="158"/>
      <c r="AC618" s="158"/>
      <c r="AD618" s="158"/>
      <c r="AE618" s="159"/>
    </row>
    <row r="619" spans="1:31" ht="24" customHeight="1">
      <c r="A619" s="158"/>
      <c r="B619" s="158"/>
      <c r="C619" s="158"/>
      <c r="D619" s="158"/>
      <c r="E619" s="158"/>
      <c r="F619" s="158"/>
      <c r="G619" s="158"/>
      <c r="H619" s="158"/>
      <c r="I619" s="158"/>
      <c r="J619" s="158"/>
      <c r="K619" s="158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  <c r="AA619" s="158"/>
      <c r="AB619" s="158"/>
      <c r="AC619" s="158"/>
      <c r="AD619" s="158"/>
      <c r="AE619" s="159"/>
    </row>
    <row r="620" spans="1:31" ht="24" customHeight="1">
      <c r="A620" s="158"/>
      <c r="B620" s="158"/>
      <c r="C620" s="158"/>
      <c r="D620" s="158"/>
      <c r="E620" s="158"/>
      <c r="F620" s="158"/>
      <c r="G620" s="158"/>
      <c r="H620" s="158"/>
      <c r="I620" s="158"/>
      <c r="J620" s="158"/>
      <c r="K620" s="158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  <c r="AA620" s="158"/>
      <c r="AB620" s="158"/>
      <c r="AC620" s="158"/>
      <c r="AD620" s="158"/>
      <c r="AE620" s="159"/>
    </row>
    <row r="621" spans="1:31" ht="24" customHeight="1">
      <c r="A621" s="158"/>
      <c r="B621" s="158"/>
      <c r="C621" s="158"/>
      <c r="D621" s="158"/>
      <c r="E621" s="158"/>
      <c r="F621" s="158"/>
      <c r="G621" s="158"/>
      <c r="H621" s="158"/>
      <c r="I621" s="158"/>
      <c r="J621" s="158"/>
      <c r="K621" s="158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  <c r="AA621" s="158"/>
      <c r="AB621" s="158"/>
      <c r="AC621" s="158"/>
      <c r="AD621" s="158"/>
      <c r="AE621" s="159"/>
    </row>
    <row r="622" spans="1:31" ht="24" customHeight="1">
      <c r="A622" s="158"/>
      <c r="B622" s="158"/>
      <c r="C622" s="158"/>
      <c r="D622" s="158"/>
      <c r="E622" s="158"/>
      <c r="F622" s="158"/>
      <c r="G622" s="158"/>
      <c r="H622" s="158"/>
      <c r="I622" s="158"/>
      <c r="J622" s="158"/>
      <c r="K622" s="158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  <c r="AA622" s="158"/>
      <c r="AB622" s="158"/>
      <c r="AC622" s="158"/>
      <c r="AD622" s="158"/>
      <c r="AE622" s="159"/>
    </row>
    <row r="623" spans="1:31" ht="24" customHeight="1">
      <c r="A623" s="158"/>
      <c r="B623" s="158"/>
      <c r="C623" s="158"/>
      <c r="D623" s="158"/>
      <c r="E623" s="158"/>
      <c r="F623" s="158"/>
      <c r="G623" s="158"/>
      <c r="H623" s="158"/>
      <c r="I623" s="158"/>
      <c r="J623" s="158"/>
      <c r="K623" s="158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  <c r="AA623" s="158"/>
      <c r="AB623" s="158"/>
      <c r="AC623" s="158"/>
      <c r="AD623" s="158"/>
      <c r="AE623" s="159"/>
    </row>
    <row r="624" spans="1:31" ht="24" customHeight="1">
      <c r="A624" s="158"/>
      <c r="B624" s="158"/>
      <c r="C624" s="158"/>
      <c r="D624" s="158"/>
      <c r="E624" s="158"/>
      <c r="F624" s="158"/>
      <c r="G624" s="158"/>
      <c r="H624" s="158"/>
      <c r="I624" s="158"/>
      <c r="J624" s="158"/>
      <c r="K624" s="158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  <c r="AA624" s="158"/>
      <c r="AB624" s="158"/>
      <c r="AC624" s="158"/>
      <c r="AD624" s="158"/>
      <c r="AE624" s="159"/>
    </row>
    <row r="625" spans="1:31" ht="24" customHeight="1">
      <c r="A625" s="158"/>
      <c r="B625" s="158"/>
      <c r="C625" s="158"/>
      <c r="D625" s="158"/>
      <c r="E625" s="158"/>
      <c r="F625" s="158"/>
      <c r="G625" s="158"/>
      <c r="H625" s="158"/>
      <c r="I625" s="158"/>
      <c r="J625" s="158"/>
      <c r="K625" s="158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  <c r="AA625" s="158"/>
      <c r="AB625" s="158"/>
      <c r="AC625" s="158"/>
      <c r="AD625" s="158"/>
      <c r="AE625" s="159"/>
    </row>
    <row r="626" spans="1:31" ht="24" customHeight="1">
      <c r="A626" s="158"/>
      <c r="B626" s="158"/>
      <c r="C626" s="158"/>
      <c r="D626" s="158"/>
      <c r="E626" s="158"/>
      <c r="F626" s="158"/>
      <c r="G626" s="158"/>
      <c r="H626" s="158"/>
      <c r="I626" s="158"/>
      <c r="J626" s="158"/>
      <c r="K626" s="158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  <c r="AA626" s="158"/>
      <c r="AB626" s="158"/>
      <c r="AC626" s="158"/>
      <c r="AD626" s="158"/>
      <c r="AE626" s="159"/>
    </row>
    <row r="627" spans="1:31" ht="24" customHeight="1">
      <c r="A627" s="158"/>
      <c r="B627" s="158"/>
      <c r="C627" s="158"/>
      <c r="D627" s="158"/>
      <c r="E627" s="158"/>
      <c r="F627" s="158"/>
      <c r="G627" s="158"/>
      <c r="H627" s="158"/>
      <c r="I627" s="158"/>
      <c r="J627" s="158"/>
      <c r="K627" s="158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  <c r="AA627" s="158"/>
      <c r="AB627" s="158"/>
      <c r="AC627" s="158"/>
      <c r="AD627" s="158"/>
      <c r="AE627" s="159"/>
    </row>
    <row r="628" spans="1:31" ht="24" customHeight="1">
      <c r="A628" s="158"/>
      <c r="B628" s="158"/>
      <c r="C628" s="158"/>
      <c r="D628" s="158"/>
      <c r="E628" s="158"/>
      <c r="F628" s="158"/>
      <c r="G628" s="158"/>
      <c r="H628" s="158"/>
      <c r="I628" s="158"/>
      <c r="J628" s="158"/>
      <c r="K628" s="158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  <c r="AA628" s="158"/>
      <c r="AB628" s="158"/>
      <c r="AC628" s="158"/>
      <c r="AD628" s="158"/>
      <c r="AE628" s="159"/>
    </row>
    <row r="629" spans="1:31" ht="24" customHeight="1">
      <c r="A629" s="158"/>
      <c r="B629" s="158"/>
      <c r="C629" s="158"/>
      <c r="D629" s="158"/>
      <c r="E629" s="158"/>
      <c r="F629" s="158"/>
      <c r="G629" s="158"/>
      <c r="H629" s="158"/>
      <c r="I629" s="158"/>
      <c r="J629" s="158"/>
      <c r="K629" s="158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  <c r="AA629" s="158"/>
      <c r="AB629" s="158"/>
      <c r="AC629" s="158"/>
      <c r="AD629" s="158"/>
      <c r="AE629" s="159"/>
    </row>
    <row r="630" spans="1:31" ht="24" customHeight="1">
      <c r="A630" s="158"/>
      <c r="B630" s="158"/>
      <c r="C630" s="158"/>
      <c r="D630" s="158"/>
      <c r="E630" s="158"/>
      <c r="F630" s="158"/>
      <c r="G630" s="158"/>
      <c r="H630" s="158"/>
      <c r="I630" s="158"/>
      <c r="J630" s="158"/>
      <c r="K630" s="158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  <c r="AA630" s="158"/>
      <c r="AB630" s="158"/>
      <c r="AC630" s="158"/>
      <c r="AD630" s="158"/>
      <c r="AE630" s="159"/>
    </row>
    <row r="631" spans="1:31" ht="24" customHeight="1">
      <c r="A631" s="158"/>
      <c r="B631" s="158"/>
      <c r="C631" s="158"/>
      <c r="D631" s="158"/>
      <c r="E631" s="158"/>
      <c r="F631" s="158"/>
      <c r="G631" s="158"/>
      <c r="H631" s="158"/>
      <c r="I631" s="158"/>
      <c r="J631" s="158"/>
      <c r="K631" s="158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  <c r="AA631" s="158"/>
      <c r="AB631" s="158"/>
      <c r="AC631" s="158"/>
      <c r="AD631" s="158"/>
      <c r="AE631" s="159"/>
    </row>
    <row r="632" spans="1:31" ht="24" customHeight="1">
      <c r="A632" s="158"/>
      <c r="B632" s="158"/>
      <c r="C632" s="158"/>
      <c r="D632" s="158"/>
      <c r="E632" s="158"/>
      <c r="F632" s="158"/>
      <c r="G632" s="158"/>
      <c r="H632" s="158"/>
      <c r="I632" s="158"/>
      <c r="J632" s="158"/>
      <c r="K632" s="158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  <c r="AA632" s="158"/>
      <c r="AB632" s="158"/>
      <c r="AC632" s="158"/>
      <c r="AD632" s="158"/>
      <c r="AE632" s="159"/>
    </row>
    <row r="633" spans="1:31" ht="24" customHeight="1">
      <c r="A633" s="158"/>
      <c r="B633" s="158"/>
      <c r="C633" s="158"/>
      <c r="D633" s="158"/>
      <c r="E633" s="158"/>
      <c r="F633" s="158"/>
      <c r="G633" s="158"/>
      <c r="H633" s="158"/>
      <c r="I633" s="158"/>
      <c r="J633" s="158"/>
      <c r="K633" s="158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  <c r="AA633" s="158"/>
      <c r="AB633" s="158"/>
      <c r="AC633" s="158"/>
      <c r="AD633" s="158"/>
      <c r="AE633" s="159"/>
    </row>
    <row r="634" spans="1:31" ht="24" customHeight="1">
      <c r="A634" s="158"/>
      <c r="B634" s="158"/>
      <c r="C634" s="158"/>
      <c r="D634" s="158"/>
      <c r="E634" s="158"/>
      <c r="F634" s="158"/>
      <c r="G634" s="158"/>
      <c r="H634" s="158"/>
      <c r="I634" s="158"/>
      <c r="J634" s="158"/>
      <c r="K634" s="158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  <c r="AA634" s="158"/>
      <c r="AB634" s="158"/>
      <c r="AC634" s="158"/>
      <c r="AD634" s="158"/>
      <c r="AE634" s="159"/>
    </row>
    <row r="635" spans="1:31" ht="24" customHeight="1">
      <c r="A635" s="158"/>
      <c r="B635" s="158"/>
      <c r="C635" s="158"/>
      <c r="D635" s="158"/>
      <c r="E635" s="158"/>
      <c r="F635" s="158"/>
      <c r="G635" s="158"/>
      <c r="H635" s="158"/>
      <c r="I635" s="158"/>
      <c r="J635" s="158"/>
      <c r="K635" s="158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  <c r="AA635" s="158"/>
      <c r="AB635" s="158"/>
      <c r="AC635" s="158"/>
      <c r="AD635" s="158"/>
      <c r="AE635" s="159"/>
    </row>
    <row r="636" spans="1:31" ht="24" customHeight="1">
      <c r="A636" s="158"/>
      <c r="B636" s="158"/>
      <c r="C636" s="158"/>
      <c r="D636" s="158"/>
      <c r="E636" s="158"/>
      <c r="F636" s="158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  <c r="AA636" s="158"/>
      <c r="AB636" s="158"/>
      <c r="AC636" s="158"/>
      <c r="AD636" s="158"/>
      <c r="AE636" s="159"/>
    </row>
    <row r="637" spans="1:31" ht="24" customHeight="1">
      <c r="A637" s="158"/>
      <c r="B637" s="158"/>
      <c r="C637" s="158"/>
      <c r="D637" s="158"/>
      <c r="E637" s="158"/>
      <c r="F637" s="158"/>
      <c r="G637" s="158"/>
      <c r="H637" s="158"/>
      <c r="I637" s="158"/>
      <c r="J637" s="158"/>
      <c r="K637" s="158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  <c r="AA637" s="158"/>
      <c r="AB637" s="158"/>
      <c r="AC637" s="158"/>
      <c r="AD637" s="158"/>
      <c r="AE637" s="159"/>
    </row>
    <row r="638" spans="1:31" ht="24" customHeight="1">
      <c r="A638" s="158"/>
      <c r="B638" s="158"/>
      <c r="C638" s="158"/>
      <c r="D638" s="158"/>
      <c r="E638" s="158"/>
      <c r="F638" s="158"/>
      <c r="G638" s="158"/>
      <c r="H638" s="158"/>
      <c r="I638" s="158"/>
      <c r="J638" s="158"/>
      <c r="K638" s="158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  <c r="AA638" s="158"/>
      <c r="AB638" s="158"/>
      <c r="AC638" s="158"/>
      <c r="AD638" s="158"/>
      <c r="AE638" s="159"/>
    </row>
    <row r="639" spans="1:31" ht="24" customHeight="1">
      <c r="A639" s="158"/>
      <c r="B639" s="158"/>
      <c r="C639" s="158"/>
      <c r="D639" s="158"/>
      <c r="E639" s="158"/>
      <c r="F639" s="158"/>
      <c r="G639" s="158"/>
      <c r="H639" s="158"/>
      <c r="I639" s="158"/>
      <c r="J639" s="158"/>
      <c r="K639" s="158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  <c r="AA639" s="158"/>
      <c r="AB639" s="158"/>
      <c r="AC639" s="158"/>
      <c r="AD639" s="158"/>
      <c r="AE639" s="159"/>
    </row>
    <row r="640" spans="1:31" ht="24" customHeight="1">
      <c r="A640" s="158"/>
      <c r="B640" s="158"/>
      <c r="C640" s="158"/>
      <c r="D640" s="158"/>
      <c r="E640" s="158"/>
      <c r="F640" s="158"/>
      <c r="G640" s="158"/>
      <c r="H640" s="158"/>
      <c r="I640" s="158"/>
      <c r="J640" s="158"/>
      <c r="K640" s="158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  <c r="AA640" s="158"/>
      <c r="AB640" s="158"/>
      <c r="AC640" s="158"/>
      <c r="AD640" s="158"/>
      <c r="AE640" s="159"/>
    </row>
    <row r="641" spans="1:31" ht="24" customHeight="1">
      <c r="A641" s="158"/>
      <c r="B641" s="158"/>
      <c r="C641" s="158"/>
      <c r="D641" s="158"/>
      <c r="E641" s="158"/>
      <c r="F641" s="158"/>
      <c r="G641" s="158"/>
      <c r="H641" s="158"/>
      <c r="I641" s="158"/>
      <c r="J641" s="158"/>
      <c r="K641" s="158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  <c r="AA641" s="158"/>
      <c r="AB641" s="158"/>
      <c r="AC641" s="158"/>
      <c r="AD641" s="158"/>
      <c r="AE641" s="159"/>
    </row>
    <row r="642" spans="1:31" ht="24" customHeight="1">
      <c r="A642" s="158"/>
      <c r="B642" s="158"/>
      <c r="C642" s="158"/>
      <c r="D642" s="158"/>
      <c r="E642" s="158"/>
      <c r="F642" s="158"/>
      <c r="G642" s="158"/>
      <c r="H642" s="158"/>
      <c r="I642" s="158"/>
      <c r="J642" s="158"/>
      <c r="K642" s="158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  <c r="AA642" s="158"/>
      <c r="AB642" s="158"/>
      <c r="AC642" s="158"/>
      <c r="AD642" s="158"/>
      <c r="AE642" s="159"/>
    </row>
    <row r="643" spans="1:31" ht="24" customHeight="1">
      <c r="A643" s="158"/>
      <c r="B643" s="158"/>
      <c r="C643" s="158"/>
      <c r="D643" s="158"/>
      <c r="E643" s="158"/>
      <c r="F643" s="158"/>
      <c r="G643" s="158"/>
      <c r="H643" s="158"/>
      <c r="I643" s="158"/>
      <c r="J643" s="158"/>
      <c r="K643" s="158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  <c r="AA643" s="158"/>
      <c r="AB643" s="158"/>
      <c r="AC643" s="158"/>
      <c r="AD643" s="158"/>
      <c r="AE643" s="159"/>
    </row>
    <row r="644" spans="1:31" ht="24" customHeight="1">
      <c r="A644" s="158"/>
      <c r="B644" s="158"/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  <c r="AA644" s="158"/>
      <c r="AB644" s="158"/>
      <c r="AC644" s="158"/>
      <c r="AD644" s="158"/>
      <c r="AE644" s="159"/>
    </row>
    <row r="645" spans="1:31" ht="24" customHeight="1">
      <c r="A645" s="158"/>
      <c r="B645" s="158"/>
      <c r="C645" s="158"/>
      <c r="D645" s="158"/>
      <c r="E645" s="158"/>
      <c r="F645" s="158"/>
      <c r="G645" s="158"/>
      <c r="H645" s="158"/>
      <c r="I645" s="158"/>
      <c r="J645" s="158"/>
      <c r="K645" s="158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  <c r="AA645" s="158"/>
      <c r="AB645" s="158"/>
      <c r="AC645" s="158"/>
      <c r="AD645" s="158"/>
      <c r="AE645" s="159"/>
    </row>
    <row r="646" spans="1:31" ht="24" customHeight="1">
      <c r="A646" s="158"/>
      <c r="B646" s="158"/>
      <c r="C646" s="158"/>
      <c r="D646" s="158"/>
      <c r="E646" s="158"/>
      <c r="F646" s="158"/>
      <c r="G646" s="158"/>
      <c r="H646" s="158"/>
      <c r="I646" s="158"/>
      <c r="J646" s="158"/>
      <c r="K646" s="158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  <c r="AA646" s="158"/>
      <c r="AB646" s="158"/>
      <c r="AC646" s="158"/>
      <c r="AD646" s="158"/>
      <c r="AE646" s="159"/>
    </row>
    <row r="647" spans="1:31" ht="24" customHeight="1">
      <c r="A647" s="158"/>
      <c r="B647" s="158"/>
      <c r="C647" s="158"/>
      <c r="D647" s="158"/>
      <c r="E647" s="158"/>
      <c r="F647" s="158"/>
      <c r="G647" s="158"/>
      <c r="H647" s="158"/>
      <c r="I647" s="158"/>
      <c r="J647" s="158"/>
      <c r="K647" s="158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  <c r="AA647" s="158"/>
      <c r="AB647" s="158"/>
      <c r="AC647" s="158"/>
      <c r="AD647" s="158"/>
      <c r="AE647" s="159"/>
    </row>
    <row r="648" spans="1:31" ht="24" customHeight="1">
      <c r="A648" s="158"/>
      <c r="B648" s="158"/>
      <c r="C648" s="158"/>
      <c r="D648" s="158"/>
      <c r="E648" s="158"/>
      <c r="F648" s="158"/>
      <c r="G648" s="158"/>
      <c r="H648" s="158"/>
      <c r="I648" s="158"/>
      <c r="J648" s="158"/>
      <c r="K648" s="158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  <c r="AA648" s="158"/>
      <c r="AB648" s="158"/>
      <c r="AC648" s="158"/>
      <c r="AD648" s="158"/>
      <c r="AE648" s="159"/>
    </row>
    <row r="649" spans="1:31" ht="24" customHeight="1">
      <c r="A649" s="158"/>
      <c r="B649" s="158"/>
      <c r="C649" s="158"/>
      <c r="D649" s="158"/>
      <c r="E649" s="158"/>
      <c r="F649" s="158"/>
      <c r="G649" s="158"/>
      <c r="H649" s="158"/>
      <c r="I649" s="158"/>
      <c r="J649" s="158"/>
      <c r="K649" s="158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  <c r="AA649" s="158"/>
      <c r="AB649" s="158"/>
      <c r="AC649" s="158"/>
      <c r="AD649" s="158"/>
      <c r="AE649" s="159"/>
    </row>
    <row r="650" spans="1:31" ht="24" customHeight="1">
      <c r="A650" s="158"/>
      <c r="B650" s="158"/>
      <c r="C650" s="158"/>
      <c r="D650" s="158"/>
      <c r="E650" s="158"/>
      <c r="F650" s="158"/>
      <c r="G650" s="158"/>
      <c r="H650" s="158"/>
      <c r="I650" s="158"/>
      <c r="J650" s="158"/>
      <c r="K650" s="158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  <c r="AA650" s="158"/>
      <c r="AB650" s="158"/>
      <c r="AC650" s="158"/>
      <c r="AD650" s="158"/>
      <c r="AE650" s="159"/>
    </row>
    <row r="651" spans="1:31" ht="24" customHeight="1">
      <c r="A651" s="158"/>
      <c r="B651" s="158"/>
      <c r="C651" s="158"/>
      <c r="D651" s="158"/>
      <c r="E651" s="158"/>
      <c r="F651" s="158"/>
      <c r="G651" s="158"/>
      <c r="H651" s="158"/>
      <c r="I651" s="158"/>
      <c r="J651" s="158"/>
      <c r="K651" s="158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  <c r="AA651" s="158"/>
      <c r="AB651" s="158"/>
      <c r="AC651" s="158"/>
      <c r="AD651" s="158"/>
      <c r="AE651" s="159"/>
    </row>
    <row r="652" spans="1:31" ht="24" customHeight="1">
      <c r="A652" s="158"/>
      <c r="B652" s="158"/>
      <c r="C652" s="158"/>
      <c r="D652" s="158"/>
      <c r="E652" s="158"/>
      <c r="F652" s="158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  <c r="AA652" s="158"/>
      <c r="AB652" s="158"/>
      <c r="AC652" s="158"/>
      <c r="AD652" s="158"/>
      <c r="AE652" s="159"/>
    </row>
    <row r="653" spans="1:31" ht="24" customHeight="1">
      <c r="A653" s="158"/>
      <c r="B653" s="158"/>
      <c r="C653" s="158"/>
      <c r="D653" s="158"/>
      <c r="E653" s="158"/>
      <c r="F653" s="158"/>
      <c r="G653" s="158"/>
      <c r="H653" s="158"/>
      <c r="I653" s="158"/>
      <c r="J653" s="158"/>
      <c r="K653" s="158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  <c r="AA653" s="158"/>
      <c r="AB653" s="158"/>
      <c r="AC653" s="158"/>
      <c r="AD653" s="158"/>
      <c r="AE653" s="159"/>
    </row>
    <row r="654" spans="1:31" ht="24" customHeight="1">
      <c r="A654" s="158"/>
      <c r="B654" s="158"/>
      <c r="C654" s="158"/>
      <c r="D654" s="158"/>
      <c r="E654" s="158"/>
      <c r="F654" s="158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  <c r="AA654" s="158"/>
      <c r="AB654" s="158"/>
      <c r="AC654" s="158"/>
      <c r="AD654" s="158"/>
      <c r="AE654" s="159"/>
    </row>
    <row r="655" spans="1:31" ht="24" customHeight="1">
      <c r="A655" s="158"/>
      <c r="B655" s="158"/>
      <c r="C655" s="158"/>
      <c r="D655" s="158"/>
      <c r="E655" s="158"/>
      <c r="F655" s="158"/>
      <c r="G655" s="158"/>
      <c r="H655" s="158"/>
      <c r="I655" s="158"/>
      <c r="J655" s="158"/>
      <c r="K655" s="158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  <c r="AA655" s="158"/>
      <c r="AB655" s="158"/>
      <c r="AC655" s="158"/>
      <c r="AD655" s="158"/>
      <c r="AE655" s="159"/>
    </row>
    <row r="656" spans="1:31" ht="24" customHeight="1">
      <c r="A656" s="158"/>
      <c r="B656" s="158"/>
      <c r="C656" s="158"/>
      <c r="D656" s="158"/>
      <c r="E656" s="158"/>
      <c r="F656" s="158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  <c r="AA656" s="158"/>
      <c r="AB656" s="158"/>
      <c r="AC656" s="158"/>
      <c r="AD656" s="158"/>
      <c r="AE656" s="159"/>
    </row>
    <row r="657" spans="1:31" ht="24" customHeight="1">
      <c r="A657" s="158"/>
      <c r="B657" s="158"/>
      <c r="C657" s="158"/>
      <c r="D657" s="158"/>
      <c r="E657" s="158"/>
      <c r="F657" s="158"/>
      <c r="G657" s="158"/>
      <c r="H657" s="158"/>
      <c r="I657" s="158"/>
      <c r="J657" s="158"/>
      <c r="K657" s="158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  <c r="AA657" s="158"/>
      <c r="AB657" s="158"/>
      <c r="AC657" s="158"/>
      <c r="AD657" s="158"/>
      <c r="AE657" s="159"/>
    </row>
    <row r="658" spans="1:31" ht="24" customHeight="1">
      <c r="A658" s="158"/>
      <c r="B658" s="158"/>
      <c r="C658" s="158"/>
      <c r="D658" s="158"/>
      <c r="E658" s="158"/>
      <c r="F658" s="158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  <c r="AA658" s="158"/>
      <c r="AB658" s="158"/>
      <c r="AC658" s="158"/>
      <c r="AD658" s="158"/>
      <c r="AE658" s="159"/>
    </row>
    <row r="659" spans="1:31" ht="24" customHeight="1">
      <c r="A659" s="158"/>
      <c r="B659" s="158"/>
      <c r="C659" s="158"/>
      <c r="D659" s="158"/>
      <c r="E659" s="158"/>
      <c r="F659" s="158"/>
      <c r="G659" s="158"/>
      <c r="H659" s="158"/>
      <c r="I659" s="158"/>
      <c r="J659" s="158"/>
      <c r="K659" s="158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  <c r="AA659" s="158"/>
      <c r="AB659" s="158"/>
      <c r="AC659" s="158"/>
      <c r="AD659" s="158"/>
      <c r="AE659" s="159"/>
    </row>
    <row r="660" spans="1:31" ht="24" customHeight="1">
      <c r="A660" s="158"/>
      <c r="B660" s="158"/>
      <c r="C660" s="158"/>
      <c r="D660" s="158"/>
      <c r="E660" s="158"/>
      <c r="F660" s="158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  <c r="AA660" s="158"/>
      <c r="AB660" s="158"/>
      <c r="AC660" s="158"/>
      <c r="AD660" s="158"/>
      <c r="AE660" s="159"/>
    </row>
    <row r="661" spans="1:31" ht="24" customHeight="1">
      <c r="A661" s="158"/>
      <c r="B661" s="158"/>
      <c r="C661" s="158"/>
      <c r="D661" s="158"/>
      <c r="E661" s="158"/>
      <c r="F661" s="158"/>
      <c r="G661" s="158"/>
      <c r="H661" s="158"/>
      <c r="I661" s="158"/>
      <c r="J661" s="158"/>
      <c r="K661" s="158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  <c r="AA661" s="158"/>
      <c r="AB661" s="158"/>
      <c r="AC661" s="158"/>
      <c r="AD661" s="158"/>
      <c r="AE661" s="159"/>
    </row>
    <row r="662" spans="1:31" ht="24" customHeight="1">
      <c r="A662" s="158"/>
      <c r="B662" s="158"/>
      <c r="C662" s="158"/>
      <c r="D662" s="158"/>
      <c r="E662" s="158"/>
      <c r="F662" s="158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  <c r="AA662" s="158"/>
      <c r="AB662" s="158"/>
      <c r="AC662" s="158"/>
      <c r="AD662" s="158"/>
      <c r="AE662" s="159"/>
    </row>
    <row r="663" spans="1:31" ht="24" customHeight="1">
      <c r="A663" s="158"/>
      <c r="B663" s="158"/>
      <c r="C663" s="158"/>
      <c r="D663" s="158"/>
      <c r="E663" s="158"/>
      <c r="F663" s="158"/>
      <c r="G663" s="158"/>
      <c r="H663" s="158"/>
      <c r="I663" s="158"/>
      <c r="J663" s="158"/>
      <c r="K663" s="158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  <c r="AA663" s="158"/>
      <c r="AB663" s="158"/>
      <c r="AC663" s="158"/>
      <c r="AD663" s="158"/>
      <c r="AE663" s="159"/>
    </row>
    <row r="664" spans="1:31" ht="24" customHeight="1">
      <c r="A664" s="158"/>
      <c r="B664" s="158"/>
      <c r="C664" s="158"/>
      <c r="D664" s="158"/>
      <c r="E664" s="158"/>
      <c r="F664" s="158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  <c r="AA664" s="158"/>
      <c r="AB664" s="158"/>
      <c r="AC664" s="158"/>
      <c r="AD664" s="158"/>
      <c r="AE664" s="159"/>
    </row>
    <row r="665" spans="1:31" ht="24" customHeight="1">
      <c r="A665" s="158"/>
      <c r="B665" s="158"/>
      <c r="C665" s="158"/>
      <c r="D665" s="158"/>
      <c r="E665" s="158"/>
      <c r="F665" s="158"/>
      <c r="G665" s="158"/>
      <c r="H665" s="158"/>
      <c r="I665" s="158"/>
      <c r="J665" s="158"/>
      <c r="K665" s="158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  <c r="AA665" s="158"/>
      <c r="AB665" s="158"/>
      <c r="AC665" s="158"/>
      <c r="AD665" s="158"/>
      <c r="AE665" s="159"/>
    </row>
    <row r="666" spans="1:31" ht="24" customHeight="1">
      <c r="A666" s="158"/>
      <c r="B666" s="158"/>
      <c r="C666" s="158"/>
      <c r="D666" s="158"/>
      <c r="E666" s="158"/>
      <c r="F666" s="158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  <c r="AA666" s="158"/>
      <c r="AB666" s="158"/>
      <c r="AC666" s="158"/>
      <c r="AD666" s="158"/>
      <c r="AE666" s="159"/>
    </row>
    <row r="667" spans="1:31" ht="24" customHeight="1">
      <c r="A667" s="158"/>
      <c r="B667" s="158"/>
      <c r="C667" s="158"/>
      <c r="D667" s="158"/>
      <c r="E667" s="158"/>
      <c r="F667" s="158"/>
      <c r="G667" s="158"/>
      <c r="H667" s="158"/>
      <c r="I667" s="158"/>
      <c r="J667" s="158"/>
      <c r="K667" s="158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  <c r="AA667" s="158"/>
      <c r="AB667" s="158"/>
      <c r="AC667" s="158"/>
      <c r="AD667" s="158"/>
      <c r="AE667" s="159"/>
    </row>
    <row r="668" spans="1:31" ht="24" customHeight="1">
      <c r="A668" s="158"/>
      <c r="B668" s="158"/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  <c r="AA668" s="158"/>
      <c r="AB668" s="158"/>
      <c r="AC668" s="158"/>
      <c r="AD668" s="158"/>
      <c r="AE668" s="159"/>
    </row>
    <row r="669" spans="1:31" ht="24" customHeight="1">
      <c r="A669" s="158"/>
      <c r="B669" s="158"/>
      <c r="C669" s="158"/>
      <c r="D669" s="158"/>
      <c r="E669" s="158"/>
      <c r="F669" s="158"/>
      <c r="G669" s="158"/>
      <c r="H669" s="158"/>
      <c r="I669" s="158"/>
      <c r="J669" s="158"/>
      <c r="K669" s="158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  <c r="AA669" s="158"/>
      <c r="AB669" s="158"/>
      <c r="AC669" s="158"/>
      <c r="AD669" s="158"/>
      <c r="AE669" s="159"/>
    </row>
    <row r="670" spans="1:31" ht="24" customHeight="1">
      <c r="A670" s="158"/>
      <c r="B670" s="158"/>
      <c r="C670" s="158"/>
      <c r="D670" s="158"/>
      <c r="E670" s="158"/>
      <c r="F670" s="158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  <c r="AA670" s="158"/>
      <c r="AB670" s="158"/>
      <c r="AC670" s="158"/>
      <c r="AD670" s="158"/>
      <c r="AE670" s="159"/>
    </row>
    <row r="671" spans="1:31" ht="24" customHeight="1">
      <c r="A671" s="158"/>
      <c r="B671" s="158"/>
      <c r="C671" s="158"/>
      <c r="D671" s="158"/>
      <c r="E671" s="158"/>
      <c r="F671" s="158"/>
      <c r="G671" s="158"/>
      <c r="H671" s="158"/>
      <c r="I671" s="158"/>
      <c r="J671" s="158"/>
      <c r="K671" s="158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  <c r="AA671" s="158"/>
      <c r="AB671" s="158"/>
      <c r="AC671" s="158"/>
      <c r="AD671" s="158"/>
      <c r="AE671" s="159"/>
    </row>
    <row r="672" spans="1:31" ht="24" customHeight="1">
      <c r="A672" s="158"/>
      <c r="B672" s="158"/>
      <c r="C672" s="158"/>
      <c r="D672" s="158"/>
      <c r="E672" s="158"/>
      <c r="F672" s="158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  <c r="AA672" s="158"/>
      <c r="AB672" s="158"/>
      <c r="AC672" s="158"/>
      <c r="AD672" s="158"/>
      <c r="AE672" s="159"/>
    </row>
    <row r="673" spans="1:31" ht="24" customHeight="1">
      <c r="A673" s="158"/>
      <c r="B673" s="158"/>
      <c r="C673" s="158"/>
      <c r="D673" s="158"/>
      <c r="E673" s="158"/>
      <c r="F673" s="158"/>
      <c r="G673" s="158"/>
      <c r="H673" s="158"/>
      <c r="I673" s="158"/>
      <c r="J673" s="158"/>
      <c r="K673" s="158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  <c r="AA673" s="158"/>
      <c r="AB673" s="158"/>
      <c r="AC673" s="158"/>
      <c r="AD673" s="158"/>
      <c r="AE673" s="159"/>
    </row>
    <row r="674" spans="1:31" ht="24" customHeight="1">
      <c r="A674" s="158"/>
      <c r="B674" s="158"/>
      <c r="C674" s="158"/>
      <c r="D674" s="158"/>
      <c r="E674" s="158"/>
      <c r="F674" s="158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  <c r="AA674" s="158"/>
      <c r="AB674" s="158"/>
      <c r="AC674" s="158"/>
      <c r="AD674" s="158"/>
      <c r="AE674" s="159"/>
    </row>
    <row r="675" spans="1:31" ht="24" customHeight="1">
      <c r="A675" s="158"/>
      <c r="B675" s="158"/>
      <c r="C675" s="158"/>
      <c r="D675" s="158"/>
      <c r="E675" s="158"/>
      <c r="F675" s="158"/>
      <c r="G675" s="158"/>
      <c r="H675" s="158"/>
      <c r="I675" s="158"/>
      <c r="J675" s="158"/>
      <c r="K675" s="158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  <c r="AA675" s="158"/>
      <c r="AB675" s="158"/>
      <c r="AC675" s="158"/>
      <c r="AD675" s="158"/>
      <c r="AE675" s="159"/>
    </row>
    <row r="676" spans="1:31" ht="24" customHeight="1">
      <c r="A676" s="158"/>
      <c r="B676" s="158"/>
      <c r="C676" s="158"/>
      <c r="D676" s="158"/>
      <c r="E676" s="158"/>
      <c r="F676" s="158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  <c r="AA676" s="158"/>
      <c r="AB676" s="158"/>
      <c r="AC676" s="158"/>
      <c r="AD676" s="158"/>
      <c r="AE676" s="159"/>
    </row>
    <row r="677" spans="1:31" ht="24" customHeight="1">
      <c r="A677" s="158"/>
      <c r="B677" s="158"/>
      <c r="C677" s="158"/>
      <c r="D677" s="158"/>
      <c r="E677" s="158"/>
      <c r="F677" s="158"/>
      <c r="G677" s="158"/>
      <c r="H677" s="158"/>
      <c r="I677" s="158"/>
      <c r="J677" s="158"/>
      <c r="K677" s="158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  <c r="AA677" s="158"/>
      <c r="AB677" s="158"/>
      <c r="AC677" s="158"/>
      <c r="AD677" s="158"/>
      <c r="AE677" s="159"/>
    </row>
    <row r="678" spans="1:31" ht="24" customHeight="1">
      <c r="A678" s="158"/>
      <c r="B678" s="158"/>
      <c r="C678" s="158"/>
      <c r="D678" s="158"/>
      <c r="E678" s="158"/>
      <c r="F678" s="158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  <c r="AA678" s="158"/>
      <c r="AB678" s="158"/>
      <c r="AC678" s="158"/>
      <c r="AD678" s="158"/>
      <c r="AE678" s="159"/>
    </row>
    <row r="679" spans="1:31" ht="24" customHeight="1">
      <c r="A679" s="158"/>
      <c r="B679" s="158"/>
      <c r="C679" s="158"/>
      <c r="D679" s="158"/>
      <c r="E679" s="158"/>
      <c r="F679" s="158"/>
      <c r="G679" s="158"/>
      <c r="H679" s="158"/>
      <c r="I679" s="158"/>
      <c r="J679" s="158"/>
      <c r="K679" s="158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  <c r="AA679" s="158"/>
      <c r="AB679" s="158"/>
      <c r="AC679" s="158"/>
      <c r="AD679" s="158"/>
      <c r="AE679" s="159"/>
    </row>
    <row r="680" spans="1:31" ht="24" customHeight="1">
      <c r="A680" s="158"/>
      <c r="B680" s="158"/>
      <c r="C680" s="158"/>
      <c r="D680" s="158"/>
      <c r="E680" s="158"/>
      <c r="F680" s="158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  <c r="AA680" s="158"/>
      <c r="AB680" s="158"/>
      <c r="AC680" s="158"/>
      <c r="AD680" s="158"/>
      <c r="AE680" s="159"/>
    </row>
    <row r="681" spans="1:31" ht="24" customHeight="1">
      <c r="A681" s="158"/>
      <c r="B681" s="158"/>
      <c r="C681" s="158"/>
      <c r="D681" s="158"/>
      <c r="E681" s="158"/>
      <c r="F681" s="158"/>
      <c r="G681" s="158"/>
      <c r="H681" s="158"/>
      <c r="I681" s="158"/>
      <c r="J681" s="158"/>
      <c r="K681" s="158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  <c r="AA681" s="158"/>
      <c r="AB681" s="158"/>
      <c r="AC681" s="158"/>
      <c r="AD681" s="158"/>
      <c r="AE681" s="159"/>
    </row>
    <row r="682" spans="1:31" ht="24" customHeight="1">
      <c r="A682" s="158"/>
      <c r="B682" s="158"/>
      <c r="C682" s="158"/>
      <c r="D682" s="158"/>
      <c r="E682" s="158"/>
      <c r="F682" s="158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  <c r="AA682" s="158"/>
      <c r="AB682" s="158"/>
      <c r="AC682" s="158"/>
      <c r="AD682" s="158"/>
      <c r="AE682" s="159"/>
    </row>
    <row r="683" spans="1:31" ht="24" customHeight="1">
      <c r="A683" s="158"/>
      <c r="B683" s="158"/>
      <c r="C683" s="158"/>
      <c r="D683" s="158"/>
      <c r="E683" s="158"/>
      <c r="F683" s="158"/>
      <c r="G683" s="158"/>
      <c r="H683" s="158"/>
      <c r="I683" s="158"/>
      <c r="J683" s="158"/>
      <c r="K683" s="158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  <c r="AA683" s="158"/>
      <c r="AB683" s="158"/>
      <c r="AC683" s="158"/>
      <c r="AD683" s="158"/>
      <c r="AE683" s="159"/>
    </row>
    <row r="684" spans="1:31" ht="24" customHeight="1">
      <c r="A684" s="158"/>
      <c r="B684" s="158"/>
      <c r="C684" s="158"/>
      <c r="D684" s="158"/>
      <c r="E684" s="158"/>
      <c r="F684" s="158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  <c r="AA684" s="158"/>
      <c r="AB684" s="158"/>
      <c r="AC684" s="158"/>
      <c r="AD684" s="158"/>
      <c r="AE684" s="159"/>
    </row>
    <row r="685" spans="1:31" ht="24" customHeight="1">
      <c r="A685" s="158"/>
      <c r="B685" s="158"/>
      <c r="C685" s="158"/>
      <c r="D685" s="158"/>
      <c r="E685" s="158"/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  <c r="AA685" s="158"/>
      <c r="AB685" s="158"/>
      <c r="AC685" s="158"/>
      <c r="AD685" s="158"/>
      <c r="AE685" s="159"/>
    </row>
    <row r="686" spans="1:31" ht="24" customHeight="1">
      <c r="A686" s="158"/>
      <c r="B686" s="158"/>
      <c r="C686" s="158"/>
      <c r="D686" s="158"/>
      <c r="E686" s="158"/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  <c r="AA686" s="158"/>
      <c r="AB686" s="158"/>
      <c r="AC686" s="158"/>
      <c r="AD686" s="158"/>
      <c r="AE686" s="159"/>
    </row>
    <row r="687" spans="1:31" ht="24" customHeight="1">
      <c r="A687" s="158"/>
      <c r="B687" s="158"/>
      <c r="C687" s="158"/>
      <c r="D687" s="158"/>
      <c r="E687" s="158"/>
      <c r="F687" s="158"/>
      <c r="G687" s="158"/>
      <c r="H687" s="158"/>
      <c r="I687" s="158"/>
      <c r="J687" s="158"/>
      <c r="K687" s="158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  <c r="AA687" s="158"/>
      <c r="AB687" s="158"/>
      <c r="AC687" s="158"/>
      <c r="AD687" s="158"/>
      <c r="AE687" s="159"/>
    </row>
    <row r="688" spans="1:31" ht="24" customHeight="1">
      <c r="A688" s="158"/>
      <c r="B688" s="158"/>
      <c r="C688" s="158"/>
      <c r="D688" s="158"/>
      <c r="E688" s="158"/>
      <c r="F688" s="158"/>
      <c r="G688" s="158"/>
      <c r="H688" s="158"/>
      <c r="I688" s="158"/>
      <c r="J688" s="158"/>
      <c r="K688" s="158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  <c r="AA688" s="158"/>
      <c r="AB688" s="158"/>
      <c r="AC688" s="158"/>
      <c r="AD688" s="158"/>
      <c r="AE688" s="159"/>
    </row>
    <row r="689" spans="1:31" ht="24" customHeight="1">
      <c r="A689" s="158"/>
      <c r="B689" s="158"/>
      <c r="C689" s="158"/>
      <c r="D689" s="158"/>
      <c r="E689" s="158"/>
      <c r="F689" s="158"/>
      <c r="G689" s="158"/>
      <c r="H689" s="158"/>
      <c r="I689" s="158"/>
      <c r="J689" s="158"/>
      <c r="K689" s="158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  <c r="AA689" s="158"/>
      <c r="AB689" s="158"/>
      <c r="AC689" s="158"/>
      <c r="AD689" s="158"/>
      <c r="AE689" s="159"/>
    </row>
    <row r="690" spans="1:31" ht="24" customHeight="1">
      <c r="A690" s="158"/>
      <c r="B690" s="158"/>
      <c r="C690" s="158"/>
      <c r="D690" s="158"/>
      <c r="E690" s="158"/>
      <c r="F690" s="158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  <c r="AA690" s="158"/>
      <c r="AB690" s="158"/>
      <c r="AC690" s="158"/>
      <c r="AD690" s="158"/>
      <c r="AE690" s="159"/>
    </row>
    <row r="691" spans="1:31" ht="24" customHeight="1">
      <c r="A691" s="158"/>
      <c r="B691" s="158"/>
      <c r="C691" s="158"/>
      <c r="D691" s="158"/>
      <c r="E691" s="158"/>
      <c r="F691" s="158"/>
      <c r="G691" s="158"/>
      <c r="H691" s="158"/>
      <c r="I691" s="158"/>
      <c r="J691" s="158"/>
      <c r="K691" s="158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  <c r="AA691" s="158"/>
      <c r="AB691" s="158"/>
      <c r="AC691" s="158"/>
      <c r="AD691" s="158"/>
      <c r="AE691" s="159"/>
    </row>
    <row r="692" spans="1:31" ht="24" customHeight="1">
      <c r="A692" s="158"/>
      <c r="B692" s="158"/>
      <c r="C692" s="158"/>
      <c r="D692" s="158"/>
      <c r="E692" s="158"/>
      <c r="F692" s="158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  <c r="AA692" s="158"/>
      <c r="AB692" s="158"/>
      <c r="AC692" s="158"/>
      <c r="AD692" s="158"/>
      <c r="AE692" s="159"/>
    </row>
    <row r="693" spans="1:31" ht="24" customHeight="1">
      <c r="A693" s="158"/>
      <c r="B693" s="158"/>
      <c r="C693" s="158"/>
      <c r="D693" s="158"/>
      <c r="E693" s="158"/>
      <c r="F693" s="158"/>
      <c r="G693" s="158"/>
      <c r="H693" s="158"/>
      <c r="I693" s="158"/>
      <c r="J693" s="158"/>
      <c r="K693" s="158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  <c r="AA693" s="158"/>
      <c r="AB693" s="158"/>
      <c r="AC693" s="158"/>
      <c r="AD693" s="158"/>
      <c r="AE693" s="159"/>
    </row>
    <row r="694" spans="1:31" ht="24" customHeight="1">
      <c r="A694" s="158"/>
      <c r="B694" s="158"/>
      <c r="C694" s="158"/>
      <c r="D694" s="158"/>
      <c r="E694" s="158"/>
      <c r="F694" s="158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  <c r="AA694" s="158"/>
      <c r="AB694" s="158"/>
      <c r="AC694" s="158"/>
      <c r="AD694" s="158"/>
      <c r="AE694" s="159"/>
    </row>
    <row r="695" spans="1:31" ht="24" customHeight="1">
      <c r="A695" s="158"/>
      <c r="B695" s="158"/>
      <c r="C695" s="158"/>
      <c r="D695" s="158"/>
      <c r="E695" s="158"/>
      <c r="F695" s="158"/>
      <c r="G695" s="158"/>
      <c r="H695" s="158"/>
      <c r="I695" s="158"/>
      <c r="J695" s="158"/>
      <c r="K695" s="158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  <c r="AA695" s="158"/>
      <c r="AB695" s="158"/>
      <c r="AC695" s="158"/>
      <c r="AD695" s="158"/>
      <c r="AE695" s="159"/>
    </row>
    <row r="696" spans="1:31" ht="24" customHeight="1">
      <c r="A696" s="158"/>
      <c r="B696" s="158"/>
      <c r="C696" s="158"/>
      <c r="D696" s="158"/>
      <c r="E696" s="158"/>
      <c r="F696" s="158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  <c r="AA696" s="158"/>
      <c r="AB696" s="158"/>
      <c r="AC696" s="158"/>
      <c r="AD696" s="158"/>
      <c r="AE696" s="159"/>
    </row>
    <row r="697" spans="1:31" ht="24" customHeight="1">
      <c r="A697" s="158"/>
      <c r="B697" s="158"/>
      <c r="C697" s="158"/>
      <c r="D697" s="158"/>
      <c r="E697" s="158"/>
      <c r="F697" s="158"/>
      <c r="G697" s="158"/>
      <c r="H697" s="158"/>
      <c r="I697" s="158"/>
      <c r="J697" s="158"/>
      <c r="K697" s="158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  <c r="AA697" s="158"/>
      <c r="AB697" s="158"/>
      <c r="AC697" s="158"/>
      <c r="AD697" s="158"/>
      <c r="AE697" s="159"/>
    </row>
    <row r="698" spans="1:31" ht="24" customHeight="1">
      <c r="A698" s="158"/>
      <c r="B698" s="158"/>
      <c r="C698" s="158"/>
      <c r="D698" s="158"/>
      <c r="E698" s="158"/>
      <c r="F698" s="158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  <c r="AA698" s="158"/>
      <c r="AB698" s="158"/>
      <c r="AC698" s="158"/>
      <c r="AD698" s="158"/>
      <c r="AE698" s="159"/>
    </row>
    <row r="699" spans="1:31" ht="24" customHeight="1">
      <c r="A699" s="158"/>
      <c r="B699" s="158"/>
      <c r="C699" s="158"/>
      <c r="D699" s="158"/>
      <c r="E699" s="158"/>
      <c r="F699" s="158"/>
      <c r="G699" s="158"/>
      <c r="H699" s="158"/>
      <c r="I699" s="158"/>
      <c r="J699" s="158"/>
      <c r="K699" s="158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  <c r="AA699" s="158"/>
      <c r="AB699" s="158"/>
      <c r="AC699" s="158"/>
      <c r="AD699" s="158"/>
      <c r="AE699" s="159"/>
    </row>
    <row r="700" spans="1:31" ht="24" customHeight="1">
      <c r="A700" s="158"/>
      <c r="B700" s="158"/>
      <c r="C700" s="158"/>
      <c r="D700" s="158"/>
      <c r="E700" s="158"/>
      <c r="F700" s="158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  <c r="AA700" s="158"/>
      <c r="AB700" s="158"/>
      <c r="AC700" s="158"/>
      <c r="AD700" s="158"/>
      <c r="AE700" s="159"/>
    </row>
    <row r="701" spans="1:31" ht="24" customHeight="1">
      <c r="A701" s="158"/>
      <c r="B701" s="158"/>
      <c r="C701" s="158"/>
      <c r="D701" s="158"/>
      <c r="E701" s="158"/>
      <c r="F701" s="158"/>
      <c r="G701" s="158"/>
      <c r="H701" s="158"/>
      <c r="I701" s="158"/>
      <c r="J701" s="158"/>
      <c r="K701" s="158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  <c r="AA701" s="158"/>
      <c r="AB701" s="158"/>
      <c r="AC701" s="158"/>
      <c r="AD701" s="158"/>
      <c r="AE701" s="159"/>
    </row>
    <row r="702" spans="1:31" ht="24" customHeight="1">
      <c r="A702" s="158"/>
      <c r="B702" s="158"/>
      <c r="C702" s="158"/>
      <c r="D702" s="158"/>
      <c r="E702" s="158"/>
      <c r="F702" s="158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  <c r="AA702" s="158"/>
      <c r="AB702" s="158"/>
      <c r="AC702" s="158"/>
      <c r="AD702" s="158"/>
      <c r="AE702" s="159"/>
    </row>
    <row r="703" spans="1:31" ht="24" customHeight="1">
      <c r="A703" s="158"/>
      <c r="B703" s="158"/>
      <c r="C703" s="158"/>
      <c r="D703" s="158"/>
      <c r="E703" s="158"/>
      <c r="F703" s="158"/>
      <c r="G703" s="158"/>
      <c r="H703" s="158"/>
      <c r="I703" s="158"/>
      <c r="J703" s="158"/>
      <c r="K703" s="158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  <c r="AA703" s="158"/>
      <c r="AB703" s="158"/>
      <c r="AC703" s="158"/>
      <c r="AD703" s="158"/>
      <c r="AE703" s="159"/>
    </row>
    <row r="704" spans="1:31" ht="24" customHeight="1">
      <c r="A704" s="158"/>
      <c r="B704" s="158"/>
      <c r="C704" s="158"/>
      <c r="D704" s="158"/>
      <c r="E704" s="158"/>
      <c r="F704" s="158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  <c r="AA704" s="158"/>
      <c r="AB704" s="158"/>
      <c r="AC704" s="158"/>
      <c r="AD704" s="158"/>
      <c r="AE704" s="159"/>
    </row>
    <row r="705" spans="1:31" ht="24" customHeight="1">
      <c r="A705" s="158"/>
      <c r="B705" s="158"/>
      <c r="C705" s="158"/>
      <c r="D705" s="158"/>
      <c r="E705" s="158"/>
      <c r="F705" s="158"/>
      <c r="G705" s="158"/>
      <c r="H705" s="158"/>
      <c r="I705" s="158"/>
      <c r="J705" s="158"/>
      <c r="K705" s="158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  <c r="AA705" s="158"/>
      <c r="AB705" s="158"/>
      <c r="AC705" s="158"/>
      <c r="AD705" s="158"/>
      <c r="AE705" s="159"/>
    </row>
    <row r="706" spans="1:31" ht="24" customHeight="1">
      <c r="A706" s="158"/>
      <c r="B706" s="158"/>
      <c r="C706" s="158"/>
      <c r="D706" s="158"/>
      <c r="E706" s="158"/>
      <c r="F706" s="158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  <c r="AA706" s="158"/>
      <c r="AB706" s="158"/>
      <c r="AC706" s="158"/>
      <c r="AD706" s="158"/>
      <c r="AE706" s="159"/>
    </row>
    <row r="707" spans="1:31" ht="24" customHeight="1">
      <c r="A707" s="158"/>
      <c r="B707" s="158"/>
      <c r="C707" s="158"/>
      <c r="D707" s="158"/>
      <c r="E707" s="158"/>
      <c r="F707" s="158"/>
      <c r="G707" s="158"/>
      <c r="H707" s="158"/>
      <c r="I707" s="158"/>
      <c r="J707" s="158"/>
      <c r="K707" s="158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  <c r="AA707" s="158"/>
      <c r="AB707" s="158"/>
      <c r="AC707" s="158"/>
      <c r="AD707" s="158"/>
      <c r="AE707" s="159"/>
    </row>
    <row r="708" spans="1:31" ht="24" customHeight="1">
      <c r="A708" s="158"/>
      <c r="B708" s="158"/>
      <c r="C708" s="158"/>
      <c r="D708" s="158"/>
      <c r="E708" s="158"/>
      <c r="F708" s="158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  <c r="AA708" s="158"/>
      <c r="AB708" s="158"/>
      <c r="AC708" s="158"/>
      <c r="AD708" s="158"/>
      <c r="AE708" s="159"/>
    </row>
    <row r="709" spans="1:31" ht="24" customHeight="1">
      <c r="A709" s="158"/>
      <c r="B709" s="158"/>
      <c r="C709" s="158"/>
      <c r="D709" s="158"/>
      <c r="E709" s="158"/>
      <c r="F709" s="158"/>
      <c r="G709" s="158"/>
      <c r="H709" s="158"/>
      <c r="I709" s="158"/>
      <c r="J709" s="158"/>
      <c r="K709" s="158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  <c r="AA709" s="158"/>
      <c r="AB709" s="158"/>
      <c r="AC709" s="158"/>
      <c r="AD709" s="158"/>
      <c r="AE709" s="159"/>
    </row>
    <row r="710" spans="1:31" ht="24" customHeight="1">
      <c r="A710" s="158"/>
      <c r="B710" s="158"/>
      <c r="C710" s="158"/>
      <c r="D710" s="158"/>
      <c r="E710" s="158"/>
      <c r="F710" s="158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  <c r="AA710" s="158"/>
      <c r="AB710" s="158"/>
      <c r="AC710" s="158"/>
      <c r="AD710" s="158"/>
      <c r="AE710" s="159"/>
    </row>
    <row r="711" spans="1:31" ht="24" customHeight="1">
      <c r="A711" s="158"/>
      <c r="B711" s="158"/>
      <c r="C711" s="158"/>
      <c r="D711" s="158"/>
      <c r="E711" s="158"/>
      <c r="F711" s="158"/>
      <c r="G711" s="158"/>
      <c r="H711" s="158"/>
      <c r="I711" s="158"/>
      <c r="J711" s="158"/>
      <c r="K711" s="158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  <c r="AA711" s="158"/>
      <c r="AB711" s="158"/>
      <c r="AC711" s="158"/>
      <c r="AD711" s="158"/>
      <c r="AE711" s="159"/>
    </row>
    <row r="712" spans="1:31" ht="24" customHeight="1">
      <c r="A712" s="158"/>
      <c r="B712" s="158"/>
      <c r="C712" s="158"/>
      <c r="D712" s="158"/>
      <c r="E712" s="158"/>
      <c r="F712" s="158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  <c r="AA712" s="158"/>
      <c r="AB712" s="158"/>
      <c r="AC712" s="158"/>
      <c r="AD712" s="158"/>
      <c r="AE712" s="159"/>
    </row>
    <row r="713" spans="1:31" ht="24" customHeight="1">
      <c r="A713" s="158"/>
      <c r="B713" s="158"/>
      <c r="C713" s="158"/>
      <c r="D713" s="158"/>
      <c r="E713" s="158"/>
      <c r="F713" s="158"/>
      <c r="G713" s="158"/>
      <c r="H713" s="158"/>
      <c r="I713" s="158"/>
      <c r="J713" s="158"/>
      <c r="K713" s="158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  <c r="AA713" s="158"/>
      <c r="AB713" s="158"/>
      <c r="AC713" s="158"/>
      <c r="AD713" s="158"/>
      <c r="AE713" s="159"/>
    </row>
    <row r="714" spans="1:31" ht="24" customHeight="1">
      <c r="A714" s="158"/>
      <c r="B714" s="158"/>
      <c r="C714" s="158"/>
      <c r="D714" s="158"/>
      <c r="E714" s="158"/>
      <c r="F714" s="158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  <c r="AA714" s="158"/>
      <c r="AB714" s="158"/>
      <c r="AC714" s="158"/>
      <c r="AD714" s="158"/>
      <c r="AE714" s="159"/>
    </row>
    <row r="715" spans="1:31" ht="24" customHeight="1">
      <c r="A715" s="158"/>
      <c r="B715" s="158"/>
      <c r="C715" s="158"/>
      <c r="D715" s="158"/>
      <c r="E715" s="158"/>
      <c r="F715" s="158"/>
      <c r="G715" s="158"/>
      <c r="H715" s="158"/>
      <c r="I715" s="158"/>
      <c r="J715" s="158"/>
      <c r="K715" s="158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  <c r="AA715" s="158"/>
      <c r="AB715" s="158"/>
      <c r="AC715" s="158"/>
      <c r="AD715" s="158"/>
      <c r="AE715" s="159"/>
    </row>
    <row r="716" spans="1:31" ht="24" customHeight="1">
      <c r="A716" s="158"/>
      <c r="B716" s="158"/>
      <c r="C716" s="158"/>
      <c r="D716" s="158"/>
      <c r="E716" s="158"/>
      <c r="F716" s="158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  <c r="AA716" s="158"/>
      <c r="AB716" s="158"/>
      <c r="AC716" s="158"/>
      <c r="AD716" s="158"/>
      <c r="AE716" s="159"/>
    </row>
    <row r="717" spans="1:31" ht="24" customHeight="1">
      <c r="A717" s="158"/>
      <c r="B717" s="158"/>
      <c r="C717" s="158"/>
      <c r="D717" s="158"/>
      <c r="E717" s="158"/>
      <c r="F717" s="158"/>
      <c r="G717" s="158"/>
      <c r="H717" s="158"/>
      <c r="I717" s="158"/>
      <c r="J717" s="158"/>
      <c r="K717" s="158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  <c r="AA717" s="158"/>
      <c r="AB717" s="158"/>
      <c r="AC717" s="158"/>
      <c r="AD717" s="158"/>
      <c r="AE717" s="159"/>
    </row>
    <row r="718" spans="1:31" ht="24" customHeight="1">
      <c r="A718" s="158"/>
      <c r="B718" s="158"/>
      <c r="C718" s="158"/>
      <c r="D718" s="158"/>
      <c r="E718" s="158"/>
      <c r="F718" s="158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  <c r="AA718" s="158"/>
      <c r="AB718" s="158"/>
      <c r="AC718" s="158"/>
      <c r="AD718" s="158"/>
      <c r="AE718" s="159"/>
    </row>
    <row r="719" spans="1:31" ht="24" customHeight="1">
      <c r="A719" s="158"/>
      <c r="B719" s="158"/>
      <c r="C719" s="158"/>
      <c r="D719" s="158"/>
      <c r="E719" s="158"/>
      <c r="F719" s="158"/>
      <c r="G719" s="158"/>
      <c r="H719" s="158"/>
      <c r="I719" s="158"/>
      <c r="J719" s="158"/>
      <c r="K719" s="158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  <c r="AA719" s="158"/>
      <c r="AB719" s="158"/>
      <c r="AC719" s="158"/>
      <c r="AD719" s="158"/>
      <c r="AE719" s="159"/>
    </row>
    <row r="720" spans="1:31" ht="24" customHeight="1">
      <c r="A720" s="158"/>
      <c r="B720" s="158"/>
      <c r="C720" s="158"/>
      <c r="D720" s="158"/>
      <c r="E720" s="158"/>
      <c r="F720" s="158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  <c r="AA720" s="158"/>
      <c r="AB720" s="158"/>
      <c r="AC720" s="158"/>
      <c r="AD720" s="158"/>
      <c r="AE720" s="159"/>
    </row>
    <row r="721" spans="1:31" ht="24" customHeight="1">
      <c r="A721" s="158"/>
      <c r="B721" s="158"/>
      <c r="C721" s="158"/>
      <c r="D721" s="158"/>
      <c r="E721" s="158"/>
      <c r="F721" s="158"/>
      <c r="G721" s="158"/>
      <c r="H721" s="158"/>
      <c r="I721" s="158"/>
      <c r="J721" s="158"/>
      <c r="K721" s="158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  <c r="AA721" s="158"/>
      <c r="AB721" s="158"/>
      <c r="AC721" s="158"/>
      <c r="AD721" s="158"/>
      <c r="AE721" s="159"/>
    </row>
    <row r="722" spans="1:31" ht="24" customHeight="1">
      <c r="A722" s="158"/>
      <c r="B722" s="158"/>
      <c r="C722" s="158"/>
      <c r="D722" s="158"/>
      <c r="E722" s="158"/>
      <c r="F722" s="158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  <c r="AA722" s="158"/>
      <c r="AB722" s="158"/>
      <c r="AC722" s="158"/>
      <c r="AD722" s="158"/>
      <c r="AE722" s="159"/>
    </row>
    <row r="723" spans="1:31" ht="24" customHeight="1">
      <c r="A723" s="158"/>
      <c r="B723" s="158"/>
      <c r="C723" s="158"/>
      <c r="D723" s="158"/>
      <c r="E723" s="158"/>
      <c r="F723" s="158"/>
      <c r="G723" s="158"/>
      <c r="H723" s="158"/>
      <c r="I723" s="158"/>
      <c r="J723" s="158"/>
      <c r="K723" s="158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  <c r="AA723" s="158"/>
      <c r="AB723" s="158"/>
      <c r="AC723" s="158"/>
      <c r="AD723" s="158"/>
      <c r="AE723" s="159"/>
    </row>
    <row r="724" spans="1:31" ht="24" customHeight="1">
      <c r="A724" s="158"/>
      <c r="B724" s="158"/>
      <c r="C724" s="158"/>
      <c r="D724" s="158"/>
      <c r="E724" s="158"/>
      <c r="F724" s="158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  <c r="AA724" s="158"/>
      <c r="AB724" s="158"/>
      <c r="AC724" s="158"/>
      <c r="AD724" s="158"/>
      <c r="AE724" s="159"/>
    </row>
    <row r="725" spans="1:31" ht="24" customHeight="1">
      <c r="A725" s="158"/>
      <c r="B725" s="158"/>
      <c r="C725" s="158"/>
      <c r="D725" s="158"/>
      <c r="E725" s="158"/>
      <c r="F725" s="158"/>
      <c r="G725" s="158"/>
      <c r="H725" s="158"/>
      <c r="I725" s="158"/>
      <c r="J725" s="158"/>
      <c r="K725" s="158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  <c r="AA725" s="158"/>
      <c r="AB725" s="158"/>
      <c r="AC725" s="158"/>
      <c r="AD725" s="158"/>
      <c r="AE725" s="159"/>
    </row>
    <row r="726" spans="1:31" ht="24" customHeight="1">
      <c r="A726" s="158"/>
      <c r="B726" s="158"/>
      <c r="C726" s="158"/>
      <c r="D726" s="158"/>
      <c r="E726" s="158"/>
      <c r="F726" s="158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  <c r="AA726" s="158"/>
      <c r="AB726" s="158"/>
      <c r="AC726" s="158"/>
      <c r="AD726" s="158"/>
      <c r="AE726" s="159"/>
    </row>
    <row r="727" spans="1:31" ht="24" customHeight="1">
      <c r="A727" s="158"/>
      <c r="B727" s="158"/>
      <c r="C727" s="158"/>
      <c r="D727" s="158"/>
      <c r="E727" s="158"/>
      <c r="F727" s="158"/>
      <c r="G727" s="158"/>
      <c r="H727" s="158"/>
      <c r="I727" s="158"/>
      <c r="J727" s="158"/>
      <c r="K727" s="158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  <c r="AA727" s="158"/>
      <c r="AB727" s="158"/>
      <c r="AC727" s="158"/>
      <c r="AD727" s="158"/>
      <c r="AE727" s="159"/>
    </row>
    <row r="728" spans="1:31" ht="24" customHeight="1">
      <c r="A728" s="158"/>
      <c r="B728" s="158"/>
      <c r="C728" s="158"/>
      <c r="D728" s="158"/>
      <c r="E728" s="158"/>
      <c r="F728" s="158"/>
      <c r="G728" s="158"/>
      <c r="H728" s="158"/>
      <c r="I728" s="158"/>
      <c r="J728" s="158"/>
      <c r="K728" s="158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  <c r="AA728" s="158"/>
      <c r="AB728" s="158"/>
      <c r="AC728" s="158"/>
      <c r="AD728" s="158"/>
      <c r="AE728" s="159"/>
    </row>
    <row r="729" spans="1:31" ht="24" customHeight="1">
      <c r="A729" s="158"/>
      <c r="B729" s="158"/>
      <c r="C729" s="158"/>
      <c r="D729" s="158"/>
      <c r="E729" s="158"/>
      <c r="F729" s="158"/>
      <c r="G729" s="158"/>
      <c r="H729" s="158"/>
      <c r="I729" s="158"/>
      <c r="J729" s="158"/>
      <c r="K729" s="158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  <c r="AA729" s="158"/>
      <c r="AB729" s="158"/>
      <c r="AC729" s="158"/>
      <c r="AD729" s="158"/>
      <c r="AE729" s="159"/>
    </row>
    <row r="730" spans="1:31" ht="24" customHeight="1">
      <c r="A730" s="158"/>
      <c r="B730" s="158"/>
      <c r="C730" s="158"/>
      <c r="D730" s="158"/>
      <c r="E730" s="158"/>
      <c r="F730" s="158"/>
      <c r="G730" s="158"/>
      <c r="H730" s="158"/>
      <c r="I730" s="158"/>
      <c r="J730" s="158"/>
      <c r="K730" s="158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  <c r="AA730" s="158"/>
      <c r="AB730" s="158"/>
      <c r="AC730" s="158"/>
      <c r="AD730" s="158"/>
      <c r="AE730" s="159"/>
    </row>
    <row r="731" spans="1:31" ht="24" customHeight="1">
      <c r="A731" s="158"/>
      <c r="B731" s="158"/>
      <c r="C731" s="158"/>
      <c r="D731" s="158"/>
      <c r="E731" s="158"/>
      <c r="F731" s="158"/>
      <c r="G731" s="158"/>
      <c r="H731" s="158"/>
      <c r="I731" s="158"/>
      <c r="J731" s="158"/>
      <c r="K731" s="158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  <c r="AA731" s="158"/>
      <c r="AB731" s="158"/>
      <c r="AC731" s="158"/>
      <c r="AD731" s="158"/>
      <c r="AE731" s="159"/>
    </row>
    <row r="732" spans="1:31" ht="24" customHeight="1">
      <c r="A732" s="158"/>
      <c r="B732" s="158"/>
      <c r="C732" s="158"/>
      <c r="D732" s="158"/>
      <c r="E732" s="158"/>
      <c r="F732" s="158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  <c r="AA732" s="158"/>
      <c r="AB732" s="158"/>
      <c r="AC732" s="158"/>
      <c r="AD732" s="158"/>
      <c r="AE732" s="159"/>
    </row>
    <row r="733" spans="1:31" ht="24" customHeight="1">
      <c r="A733" s="158"/>
      <c r="B733" s="158"/>
      <c r="C733" s="158"/>
      <c r="D733" s="158"/>
      <c r="E733" s="158"/>
      <c r="F733" s="158"/>
      <c r="G733" s="158"/>
      <c r="H733" s="158"/>
      <c r="I733" s="158"/>
      <c r="J733" s="158"/>
      <c r="K733" s="158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  <c r="AA733" s="158"/>
      <c r="AB733" s="158"/>
      <c r="AC733" s="158"/>
      <c r="AD733" s="158"/>
      <c r="AE733" s="159"/>
    </row>
    <row r="734" spans="1:31" ht="24" customHeight="1">
      <c r="A734" s="158"/>
      <c r="B734" s="158"/>
      <c r="C734" s="158"/>
      <c r="D734" s="158"/>
      <c r="E734" s="158"/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  <c r="AA734" s="158"/>
      <c r="AB734" s="158"/>
      <c r="AC734" s="158"/>
      <c r="AD734" s="158"/>
      <c r="AE734" s="159"/>
    </row>
    <row r="735" spans="1:31" ht="24" customHeight="1">
      <c r="A735" s="158"/>
      <c r="B735" s="158"/>
      <c r="C735" s="158"/>
      <c r="D735" s="158"/>
      <c r="E735" s="158"/>
      <c r="F735" s="158"/>
      <c r="G735" s="158"/>
      <c r="H735" s="158"/>
      <c r="I735" s="158"/>
      <c r="J735" s="158"/>
      <c r="K735" s="158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  <c r="AA735" s="158"/>
      <c r="AB735" s="158"/>
      <c r="AC735" s="158"/>
      <c r="AD735" s="158"/>
      <c r="AE735" s="159"/>
    </row>
    <row r="736" spans="1:31" ht="24" customHeight="1">
      <c r="A736" s="158"/>
      <c r="B736" s="158"/>
      <c r="C736" s="158"/>
      <c r="D736" s="158"/>
      <c r="E736" s="158"/>
      <c r="F736" s="158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  <c r="AA736" s="158"/>
      <c r="AB736" s="158"/>
      <c r="AC736" s="158"/>
      <c r="AD736" s="158"/>
      <c r="AE736" s="159"/>
    </row>
    <row r="737" spans="1:31" ht="24" customHeight="1">
      <c r="A737" s="158"/>
      <c r="B737" s="158"/>
      <c r="C737" s="158"/>
      <c r="D737" s="158"/>
      <c r="E737" s="158"/>
      <c r="F737" s="158"/>
      <c r="G737" s="158"/>
      <c r="H737" s="158"/>
      <c r="I737" s="158"/>
      <c r="J737" s="158"/>
      <c r="K737" s="158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  <c r="AA737" s="158"/>
      <c r="AB737" s="158"/>
      <c r="AC737" s="158"/>
      <c r="AD737" s="158"/>
      <c r="AE737" s="159"/>
    </row>
    <row r="738" spans="1:31" ht="24" customHeight="1">
      <c r="A738" s="158"/>
      <c r="B738" s="158"/>
      <c r="C738" s="158"/>
      <c r="D738" s="158"/>
      <c r="E738" s="158"/>
      <c r="F738" s="158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  <c r="AA738" s="158"/>
      <c r="AB738" s="158"/>
      <c r="AC738" s="158"/>
      <c r="AD738" s="158"/>
      <c r="AE738" s="159"/>
    </row>
    <row r="739" spans="1:31" ht="24" customHeight="1">
      <c r="A739" s="158"/>
      <c r="B739" s="158"/>
      <c r="C739" s="158"/>
      <c r="D739" s="158"/>
      <c r="E739" s="158"/>
      <c r="F739" s="158"/>
      <c r="G739" s="158"/>
      <c r="H739" s="158"/>
      <c r="I739" s="158"/>
      <c r="J739" s="158"/>
      <c r="K739" s="158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  <c r="AA739" s="158"/>
      <c r="AB739" s="158"/>
      <c r="AC739" s="158"/>
      <c r="AD739" s="158"/>
      <c r="AE739" s="159"/>
    </row>
    <row r="740" spans="1:31" ht="24" customHeight="1">
      <c r="A740" s="158"/>
      <c r="B740" s="158"/>
      <c r="C740" s="158"/>
      <c r="D740" s="158"/>
      <c r="E740" s="158"/>
      <c r="F740" s="158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  <c r="AA740" s="158"/>
      <c r="AB740" s="158"/>
      <c r="AC740" s="158"/>
      <c r="AD740" s="158"/>
      <c r="AE740" s="159"/>
    </row>
    <row r="741" spans="1:31" ht="24" customHeight="1">
      <c r="A741" s="158"/>
      <c r="B741" s="158"/>
      <c r="C741" s="158"/>
      <c r="D741" s="158"/>
      <c r="E741" s="158"/>
      <c r="F741" s="158"/>
      <c r="G741" s="158"/>
      <c r="H741" s="158"/>
      <c r="I741" s="158"/>
      <c r="J741" s="158"/>
      <c r="K741" s="158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  <c r="AA741" s="158"/>
      <c r="AB741" s="158"/>
      <c r="AC741" s="158"/>
      <c r="AD741" s="158"/>
      <c r="AE741" s="159"/>
    </row>
    <row r="742" spans="1:31" ht="24" customHeight="1">
      <c r="A742" s="158"/>
      <c r="B742" s="158"/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  <c r="AA742" s="158"/>
      <c r="AB742" s="158"/>
      <c r="AC742" s="158"/>
      <c r="AD742" s="158"/>
      <c r="AE742" s="159"/>
    </row>
    <row r="743" spans="1:31" ht="24" customHeight="1">
      <c r="A743" s="158"/>
      <c r="B743" s="158"/>
      <c r="C743" s="158"/>
      <c r="D743" s="158"/>
      <c r="E743" s="158"/>
      <c r="F743" s="158"/>
      <c r="G743" s="158"/>
      <c r="H743" s="158"/>
      <c r="I743" s="158"/>
      <c r="J743" s="158"/>
      <c r="K743" s="158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  <c r="AA743" s="158"/>
      <c r="AB743" s="158"/>
      <c r="AC743" s="158"/>
      <c r="AD743" s="158"/>
      <c r="AE743" s="159"/>
    </row>
    <row r="744" spans="1:31" ht="24" customHeight="1">
      <c r="A744" s="158"/>
      <c r="B744" s="158"/>
      <c r="C744" s="158"/>
      <c r="D744" s="158"/>
      <c r="E744" s="158"/>
      <c r="F744" s="158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  <c r="AA744" s="158"/>
      <c r="AB744" s="158"/>
      <c r="AC744" s="158"/>
      <c r="AD744" s="158"/>
      <c r="AE744" s="159"/>
    </row>
    <row r="745" spans="1:31" ht="24" customHeight="1">
      <c r="A745" s="158"/>
      <c r="B745" s="158"/>
      <c r="C745" s="158"/>
      <c r="D745" s="158"/>
      <c r="E745" s="158"/>
      <c r="F745" s="158"/>
      <c r="G745" s="158"/>
      <c r="H745" s="158"/>
      <c r="I745" s="158"/>
      <c r="J745" s="158"/>
      <c r="K745" s="158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  <c r="AA745" s="158"/>
      <c r="AB745" s="158"/>
      <c r="AC745" s="158"/>
      <c r="AD745" s="158"/>
      <c r="AE745" s="159"/>
    </row>
    <row r="746" spans="1:31" ht="24" customHeight="1">
      <c r="A746" s="158"/>
      <c r="B746" s="158"/>
      <c r="C746" s="158"/>
      <c r="D746" s="158"/>
      <c r="E746" s="158"/>
      <c r="F746" s="158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  <c r="AA746" s="158"/>
      <c r="AB746" s="158"/>
      <c r="AC746" s="158"/>
      <c r="AD746" s="158"/>
      <c r="AE746" s="159"/>
    </row>
    <row r="747" spans="1:31" ht="24" customHeight="1">
      <c r="A747" s="158"/>
      <c r="B747" s="158"/>
      <c r="C747" s="158"/>
      <c r="D747" s="158"/>
      <c r="E747" s="158"/>
      <c r="F747" s="158"/>
      <c r="G747" s="158"/>
      <c r="H747" s="158"/>
      <c r="I747" s="158"/>
      <c r="J747" s="158"/>
      <c r="K747" s="158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  <c r="AA747" s="158"/>
      <c r="AB747" s="158"/>
      <c r="AC747" s="158"/>
      <c r="AD747" s="158"/>
      <c r="AE747" s="159"/>
    </row>
    <row r="748" spans="1:31" ht="24" customHeight="1">
      <c r="A748" s="158"/>
      <c r="B748" s="158"/>
      <c r="C748" s="158"/>
      <c r="D748" s="158"/>
      <c r="E748" s="158"/>
      <c r="F748" s="158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  <c r="AA748" s="158"/>
      <c r="AB748" s="158"/>
      <c r="AC748" s="158"/>
      <c r="AD748" s="158"/>
      <c r="AE748" s="159"/>
    </row>
    <row r="749" spans="1:31" ht="24" customHeight="1">
      <c r="A749" s="158"/>
      <c r="B749" s="158"/>
      <c r="C749" s="158"/>
      <c r="D749" s="158"/>
      <c r="E749" s="158"/>
      <c r="F749" s="158"/>
      <c r="G749" s="158"/>
      <c r="H749" s="158"/>
      <c r="I749" s="158"/>
      <c r="J749" s="158"/>
      <c r="K749" s="158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  <c r="AA749" s="158"/>
      <c r="AB749" s="158"/>
      <c r="AC749" s="158"/>
      <c r="AD749" s="158"/>
      <c r="AE749" s="159"/>
    </row>
    <row r="750" spans="1:31" ht="24" customHeight="1">
      <c r="A750" s="158"/>
      <c r="B750" s="158"/>
      <c r="C750" s="158"/>
      <c r="D750" s="158"/>
      <c r="E750" s="158"/>
      <c r="F750" s="158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  <c r="AA750" s="158"/>
      <c r="AB750" s="158"/>
      <c r="AC750" s="158"/>
      <c r="AD750" s="158"/>
      <c r="AE750" s="159"/>
    </row>
    <row r="751" spans="1:31" ht="24" customHeight="1">
      <c r="A751" s="158"/>
      <c r="B751" s="158"/>
      <c r="C751" s="158"/>
      <c r="D751" s="158"/>
      <c r="E751" s="158"/>
      <c r="F751" s="158"/>
      <c r="G751" s="158"/>
      <c r="H751" s="158"/>
      <c r="I751" s="158"/>
      <c r="J751" s="158"/>
      <c r="K751" s="158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  <c r="AA751" s="158"/>
      <c r="AB751" s="158"/>
      <c r="AC751" s="158"/>
      <c r="AD751" s="158"/>
      <c r="AE751" s="159"/>
    </row>
    <row r="752" spans="1:31" ht="24" customHeight="1">
      <c r="A752" s="158"/>
      <c r="B752" s="158"/>
      <c r="C752" s="158"/>
      <c r="D752" s="158"/>
      <c r="E752" s="158"/>
      <c r="F752" s="158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  <c r="AA752" s="158"/>
      <c r="AB752" s="158"/>
      <c r="AC752" s="158"/>
      <c r="AD752" s="158"/>
      <c r="AE752" s="159"/>
    </row>
    <row r="753" spans="1:31" ht="24" customHeight="1">
      <c r="A753" s="158"/>
      <c r="B753" s="158"/>
      <c r="C753" s="158"/>
      <c r="D753" s="158"/>
      <c r="E753" s="158"/>
      <c r="F753" s="158"/>
      <c r="G753" s="158"/>
      <c r="H753" s="158"/>
      <c r="I753" s="158"/>
      <c r="J753" s="158"/>
      <c r="K753" s="158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  <c r="AA753" s="158"/>
      <c r="AB753" s="158"/>
      <c r="AC753" s="158"/>
      <c r="AD753" s="158"/>
      <c r="AE753" s="159"/>
    </row>
    <row r="754" spans="1:31" ht="24" customHeight="1">
      <c r="A754" s="158"/>
      <c r="B754" s="158"/>
      <c r="C754" s="158"/>
      <c r="D754" s="158"/>
      <c r="E754" s="158"/>
      <c r="F754" s="158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  <c r="AA754" s="158"/>
      <c r="AB754" s="158"/>
      <c r="AC754" s="158"/>
      <c r="AD754" s="158"/>
      <c r="AE754" s="159"/>
    </row>
    <row r="755" spans="1:31" ht="24" customHeight="1">
      <c r="A755" s="158"/>
      <c r="B755" s="158"/>
      <c r="C755" s="158"/>
      <c r="D755" s="158"/>
      <c r="E755" s="158"/>
      <c r="F755" s="158"/>
      <c r="G755" s="158"/>
      <c r="H755" s="158"/>
      <c r="I755" s="158"/>
      <c r="J755" s="158"/>
      <c r="K755" s="158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  <c r="AA755" s="158"/>
      <c r="AB755" s="158"/>
      <c r="AC755" s="158"/>
      <c r="AD755" s="158"/>
      <c r="AE755" s="159"/>
    </row>
    <row r="756" spans="1:31" ht="24" customHeight="1">
      <c r="A756" s="158"/>
      <c r="B756" s="158"/>
      <c r="C756" s="158"/>
      <c r="D756" s="158"/>
      <c r="E756" s="158"/>
      <c r="F756" s="158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  <c r="AA756" s="158"/>
      <c r="AB756" s="158"/>
      <c r="AC756" s="158"/>
      <c r="AD756" s="158"/>
      <c r="AE756" s="159"/>
    </row>
    <row r="757" spans="1:31" ht="24" customHeight="1">
      <c r="A757" s="158"/>
      <c r="B757" s="158"/>
      <c r="C757" s="158"/>
      <c r="D757" s="158"/>
      <c r="E757" s="158"/>
      <c r="F757" s="158"/>
      <c r="G757" s="158"/>
      <c r="H757" s="158"/>
      <c r="I757" s="158"/>
      <c r="J757" s="158"/>
      <c r="K757" s="158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  <c r="AA757" s="158"/>
      <c r="AB757" s="158"/>
      <c r="AC757" s="158"/>
      <c r="AD757" s="158"/>
      <c r="AE757" s="159"/>
    </row>
    <row r="758" spans="1:31" ht="24" customHeight="1">
      <c r="A758" s="158"/>
      <c r="B758" s="158"/>
      <c r="C758" s="158"/>
      <c r="D758" s="158"/>
      <c r="E758" s="158"/>
      <c r="F758" s="158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  <c r="AA758" s="158"/>
      <c r="AB758" s="158"/>
      <c r="AC758" s="158"/>
      <c r="AD758" s="158"/>
      <c r="AE758" s="159"/>
    </row>
    <row r="759" spans="1:31" ht="24" customHeight="1">
      <c r="A759" s="158"/>
      <c r="B759" s="158"/>
      <c r="C759" s="158"/>
      <c r="D759" s="158"/>
      <c r="E759" s="158"/>
      <c r="F759" s="158"/>
      <c r="G759" s="158"/>
      <c r="H759" s="158"/>
      <c r="I759" s="158"/>
      <c r="J759" s="158"/>
      <c r="K759" s="158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  <c r="AA759" s="158"/>
      <c r="AB759" s="158"/>
      <c r="AC759" s="158"/>
      <c r="AD759" s="158"/>
      <c r="AE759" s="159"/>
    </row>
    <row r="760" spans="1:31" ht="24" customHeight="1">
      <c r="A760" s="158"/>
      <c r="B760" s="158"/>
      <c r="C760" s="158"/>
      <c r="D760" s="158"/>
      <c r="E760" s="158"/>
      <c r="F760" s="158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  <c r="AA760" s="158"/>
      <c r="AB760" s="158"/>
      <c r="AC760" s="158"/>
      <c r="AD760" s="158"/>
      <c r="AE760" s="159"/>
    </row>
    <row r="761" spans="1:31" ht="24" customHeight="1">
      <c r="A761" s="158"/>
      <c r="B761" s="158"/>
      <c r="C761" s="158"/>
      <c r="D761" s="158"/>
      <c r="E761" s="158"/>
      <c r="F761" s="158"/>
      <c r="G761" s="158"/>
      <c r="H761" s="158"/>
      <c r="I761" s="158"/>
      <c r="J761" s="158"/>
      <c r="K761" s="158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  <c r="AA761" s="158"/>
      <c r="AB761" s="158"/>
      <c r="AC761" s="158"/>
      <c r="AD761" s="158"/>
      <c r="AE761" s="159"/>
    </row>
    <row r="762" spans="1:31" ht="24" customHeight="1">
      <c r="A762" s="158"/>
      <c r="B762" s="158"/>
      <c r="C762" s="158"/>
      <c r="D762" s="158"/>
      <c r="E762" s="158"/>
      <c r="F762" s="158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  <c r="AA762" s="158"/>
      <c r="AB762" s="158"/>
      <c r="AC762" s="158"/>
      <c r="AD762" s="158"/>
      <c r="AE762" s="159"/>
    </row>
    <row r="763" spans="1:31" ht="24" customHeight="1">
      <c r="A763" s="158"/>
      <c r="B763" s="158"/>
      <c r="C763" s="158"/>
      <c r="D763" s="158"/>
      <c r="E763" s="158"/>
      <c r="F763" s="158"/>
      <c r="G763" s="158"/>
      <c r="H763" s="158"/>
      <c r="I763" s="158"/>
      <c r="J763" s="158"/>
      <c r="K763" s="158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  <c r="AA763" s="158"/>
      <c r="AB763" s="158"/>
      <c r="AC763" s="158"/>
      <c r="AD763" s="158"/>
      <c r="AE763" s="159"/>
    </row>
    <row r="764" spans="1:31" ht="24" customHeight="1">
      <c r="A764" s="158"/>
      <c r="B764" s="158"/>
      <c r="C764" s="158"/>
      <c r="D764" s="158"/>
      <c r="E764" s="158"/>
      <c r="F764" s="158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  <c r="AA764" s="158"/>
      <c r="AB764" s="158"/>
      <c r="AC764" s="158"/>
      <c r="AD764" s="158"/>
      <c r="AE764" s="159"/>
    </row>
    <row r="765" spans="1:31" ht="24" customHeight="1">
      <c r="A765" s="158"/>
      <c r="B765" s="158"/>
      <c r="C765" s="158"/>
      <c r="D765" s="158"/>
      <c r="E765" s="158"/>
      <c r="F765" s="158"/>
      <c r="G765" s="158"/>
      <c r="H765" s="158"/>
      <c r="I765" s="158"/>
      <c r="J765" s="158"/>
      <c r="K765" s="158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  <c r="AA765" s="158"/>
      <c r="AB765" s="158"/>
      <c r="AC765" s="158"/>
      <c r="AD765" s="158"/>
      <c r="AE765" s="159"/>
    </row>
    <row r="766" spans="1:31" ht="24" customHeight="1">
      <c r="A766" s="158"/>
      <c r="B766" s="158"/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  <c r="AA766" s="158"/>
      <c r="AB766" s="158"/>
      <c r="AC766" s="158"/>
      <c r="AD766" s="158"/>
      <c r="AE766" s="159"/>
    </row>
    <row r="767" spans="1:31" ht="24" customHeight="1">
      <c r="A767" s="158"/>
      <c r="B767" s="158"/>
      <c r="C767" s="158"/>
      <c r="D767" s="158"/>
      <c r="E767" s="158"/>
      <c r="F767" s="158"/>
      <c r="G767" s="158"/>
      <c r="H767" s="158"/>
      <c r="I767" s="158"/>
      <c r="J767" s="158"/>
      <c r="K767" s="158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  <c r="AA767" s="158"/>
      <c r="AB767" s="158"/>
      <c r="AC767" s="158"/>
      <c r="AD767" s="158"/>
      <c r="AE767" s="159"/>
    </row>
    <row r="768" spans="1:31" ht="24" customHeight="1">
      <c r="A768" s="158"/>
      <c r="B768" s="158"/>
      <c r="C768" s="158"/>
      <c r="D768" s="158"/>
      <c r="E768" s="158"/>
      <c r="F768" s="158"/>
      <c r="G768" s="158"/>
      <c r="H768" s="158"/>
      <c r="I768" s="158"/>
      <c r="J768" s="158"/>
      <c r="K768" s="158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  <c r="AA768" s="158"/>
      <c r="AB768" s="158"/>
      <c r="AC768" s="158"/>
      <c r="AD768" s="158"/>
      <c r="AE768" s="159"/>
    </row>
    <row r="769" spans="1:31" ht="24" customHeight="1">
      <c r="A769" s="158"/>
      <c r="B769" s="158"/>
      <c r="C769" s="158"/>
      <c r="D769" s="158"/>
      <c r="E769" s="158"/>
      <c r="F769" s="158"/>
      <c r="G769" s="158"/>
      <c r="H769" s="158"/>
      <c r="I769" s="158"/>
      <c r="J769" s="158"/>
      <c r="K769" s="158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  <c r="AA769" s="158"/>
      <c r="AB769" s="158"/>
      <c r="AC769" s="158"/>
      <c r="AD769" s="158"/>
      <c r="AE769" s="159"/>
    </row>
    <row r="770" spans="1:31" ht="24" customHeight="1">
      <c r="A770" s="158"/>
      <c r="B770" s="158"/>
      <c r="C770" s="158"/>
      <c r="D770" s="158"/>
      <c r="E770" s="158"/>
      <c r="F770" s="158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  <c r="AA770" s="158"/>
      <c r="AB770" s="158"/>
      <c r="AC770" s="158"/>
      <c r="AD770" s="158"/>
      <c r="AE770" s="159"/>
    </row>
    <row r="771" spans="1:31" ht="24" customHeight="1">
      <c r="A771" s="158"/>
      <c r="B771" s="158"/>
      <c r="C771" s="158"/>
      <c r="D771" s="158"/>
      <c r="E771" s="158"/>
      <c r="F771" s="158"/>
      <c r="G771" s="158"/>
      <c r="H771" s="158"/>
      <c r="I771" s="158"/>
      <c r="J771" s="158"/>
      <c r="K771" s="158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  <c r="AA771" s="158"/>
      <c r="AB771" s="158"/>
      <c r="AC771" s="158"/>
      <c r="AD771" s="158"/>
      <c r="AE771" s="159"/>
    </row>
    <row r="772" spans="1:31" ht="24" customHeight="1">
      <c r="A772" s="158"/>
      <c r="B772" s="158"/>
      <c r="C772" s="158"/>
      <c r="D772" s="158"/>
      <c r="E772" s="158"/>
      <c r="F772" s="158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  <c r="AA772" s="158"/>
      <c r="AB772" s="158"/>
      <c r="AC772" s="158"/>
      <c r="AD772" s="158"/>
      <c r="AE772" s="159"/>
    </row>
    <row r="773" spans="1:31" ht="24" customHeight="1">
      <c r="A773" s="158"/>
      <c r="B773" s="158"/>
      <c r="C773" s="158"/>
      <c r="D773" s="158"/>
      <c r="E773" s="158"/>
      <c r="F773" s="158"/>
      <c r="G773" s="158"/>
      <c r="H773" s="158"/>
      <c r="I773" s="158"/>
      <c r="J773" s="158"/>
      <c r="K773" s="158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  <c r="AA773" s="158"/>
      <c r="AB773" s="158"/>
      <c r="AC773" s="158"/>
      <c r="AD773" s="158"/>
      <c r="AE773" s="159"/>
    </row>
    <row r="774" spans="1:31" ht="24" customHeight="1">
      <c r="A774" s="158"/>
      <c r="B774" s="158"/>
      <c r="C774" s="158"/>
      <c r="D774" s="158"/>
      <c r="E774" s="158"/>
      <c r="F774" s="158"/>
      <c r="G774" s="158"/>
      <c r="H774" s="158"/>
      <c r="I774" s="158"/>
      <c r="J774" s="158"/>
      <c r="K774" s="158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  <c r="AA774" s="158"/>
      <c r="AB774" s="158"/>
      <c r="AC774" s="158"/>
      <c r="AD774" s="158"/>
      <c r="AE774" s="159"/>
    </row>
    <row r="775" spans="1:31" ht="24" customHeight="1">
      <c r="A775" s="158"/>
      <c r="B775" s="158"/>
      <c r="C775" s="158"/>
      <c r="D775" s="158"/>
      <c r="E775" s="158"/>
      <c r="F775" s="158"/>
      <c r="G775" s="158"/>
      <c r="H775" s="158"/>
      <c r="I775" s="158"/>
      <c r="J775" s="158"/>
      <c r="K775" s="158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  <c r="AA775" s="158"/>
      <c r="AB775" s="158"/>
      <c r="AC775" s="158"/>
      <c r="AD775" s="158"/>
      <c r="AE775" s="159"/>
    </row>
    <row r="776" spans="1:31" ht="24" customHeight="1">
      <c r="A776" s="158"/>
      <c r="B776" s="158"/>
      <c r="C776" s="158"/>
      <c r="D776" s="158"/>
      <c r="E776" s="158"/>
      <c r="F776" s="158"/>
      <c r="G776" s="158"/>
      <c r="H776" s="158"/>
      <c r="I776" s="158"/>
      <c r="J776" s="158"/>
      <c r="K776" s="158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  <c r="AA776" s="158"/>
      <c r="AB776" s="158"/>
      <c r="AC776" s="158"/>
      <c r="AD776" s="158"/>
      <c r="AE776" s="159"/>
    </row>
    <row r="777" spans="1:31" ht="24" customHeight="1">
      <c r="A777" s="158"/>
      <c r="B777" s="158"/>
      <c r="C777" s="158"/>
      <c r="D777" s="158"/>
      <c r="E777" s="158"/>
      <c r="F777" s="158"/>
      <c r="G777" s="158"/>
      <c r="H777" s="158"/>
      <c r="I777" s="158"/>
      <c r="J777" s="158"/>
      <c r="K777" s="158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  <c r="AA777" s="158"/>
      <c r="AB777" s="158"/>
      <c r="AC777" s="158"/>
      <c r="AD777" s="158"/>
      <c r="AE777" s="159"/>
    </row>
    <row r="778" spans="1:31" ht="24" customHeight="1">
      <c r="A778" s="158"/>
      <c r="B778" s="158"/>
      <c r="C778" s="158"/>
      <c r="D778" s="158"/>
      <c r="E778" s="158"/>
      <c r="F778" s="158"/>
      <c r="G778" s="158"/>
      <c r="H778" s="158"/>
      <c r="I778" s="158"/>
      <c r="J778" s="158"/>
      <c r="K778" s="158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  <c r="AA778" s="158"/>
      <c r="AB778" s="158"/>
      <c r="AC778" s="158"/>
      <c r="AD778" s="158"/>
      <c r="AE778" s="159"/>
    </row>
    <row r="779" spans="1:31" ht="24" customHeight="1">
      <c r="A779" s="158"/>
      <c r="B779" s="158"/>
      <c r="C779" s="158"/>
      <c r="D779" s="158"/>
      <c r="E779" s="158"/>
      <c r="F779" s="158"/>
      <c r="G779" s="158"/>
      <c r="H779" s="158"/>
      <c r="I779" s="158"/>
      <c r="J779" s="158"/>
      <c r="K779" s="158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  <c r="AA779" s="158"/>
      <c r="AB779" s="158"/>
      <c r="AC779" s="158"/>
      <c r="AD779" s="158"/>
      <c r="AE779" s="159"/>
    </row>
    <row r="780" spans="1:31" ht="24" customHeight="1">
      <c r="A780" s="158"/>
      <c r="B780" s="158"/>
      <c r="C780" s="158"/>
      <c r="D780" s="158"/>
      <c r="E780" s="158"/>
      <c r="F780" s="158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  <c r="AA780" s="158"/>
      <c r="AB780" s="158"/>
      <c r="AC780" s="158"/>
      <c r="AD780" s="158"/>
      <c r="AE780" s="159"/>
    </row>
    <row r="781" spans="1:31" ht="24" customHeight="1">
      <c r="A781" s="158"/>
      <c r="B781" s="158"/>
      <c r="C781" s="158"/>
      <c r="D781" s="158"/>
      <c r="E781" s="158"/>
      <c r="F781" s="158"/>
      <c r="G781" s="158"/>
      <c r="H781" s="158"/>
      <c r="I781" s="158"/>
      <c r="J781" s="158"/>
      <c r="K781" s="158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  <c r="AA781" s="158"/>
      <c r="AB781" s="158"/>
      <c r="AC781" s="158"/>
      <c r="AD781" s="158"/>
      <c r="AE781" s="159"/>
    </row>
    <row r="782" spans="1:31" ht="24" customHeight="1">
      <c r="A782" s="158"/>
      <c r="B782" s="158"/>
      <c r="C782" s="158"/>
      <c r="D782" s="158"/>
      <c r="E782" s="158"/>
      <c r="F782" s="158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  <c r="AA782" s="158"/>
      <c r="AB782" s="158"/>
      <c r="AC782" s="158"/>
      <c r="AD782" s="158"/>
      <c r="AE782" s="159"/>
    </row>
    <row r="783" spans="1:31" ht="24" customHeight="1">
      <c r="A783" s="158"/>
      <c r="B783" s="158"/>
      <c r="C783" s="158"/>
      <c r="D783" s="158"/>
      <c r="E783" s="158"/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  <c r="AA783" s="158"/>
      <c r="AB783" s="158"/>
      <c r="AC783" s="158"/>
      <c r="AD783" s="158"/>
      <c r="AE783" s="159"/>
    </row>
    <row r="784" spans="1:31" ht="24" customHeight="1">
      <c r="A784" s="158"/>
      <c r="B784" s="158"/>
      <c r="C784" s="158"/>
      <c r="D784" s="158"/>
      <c r="E784" s="158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  <c r="AA784" s="158"/>
      <c r="AB784" s="158"/>
      <c r="AC784" s="158"/>
      <c r="AD784" s="158"/>
      <c r="AE784" s="159"/>
    </row>
    <row r="785" spans="1:31" ht="24" customHeight="1">
      <c r="A785" s="158"/>
      <c r="B785" s="158"/>
      <c r="C785" s="158"/>
      <c r="D785" s="158"/>
      <c r="E785" s="158"/>
      <c r="F785" s="158"/>
      <c r="G785" s="158"/>
      <c r="H785" s="158"/>
      <c r="I785" s="158"/>
      <c r="J785" s="158"/>
      <c r="K785" s="158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  <c r="AA785" s="158"/>
      <c r="AB785" s="158"/>
      <c r="AC785" s="158"/>
      <c r="AD785" s="158"/>
      <c r="AE785" s="159"/>
    </row>
    <row r="786" spans="1:31" ht="24" customHeight="1">
      <c r="A786" s="158"/>
      <c r="B786" s="158"/>
      <c r="C786" s="158"/>
      <c r="D786" s="158"/>
      <c r="E786" s="158"/>
      <c r="F786" s="158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  <c r="AA786" s="158"/>
      <c r="AB786" s="158"/>
      <c r="AC786" s="158"/>
      <c r="AD786" s="158"/>
      <c r="AE786" s="159"/>
    </row>
    <row r="787" spans="1:31" ht="24" customHeight="1">
      <c r="A787" s="158"/>
      <c r="B787" s="158"/>
      <c r="C787" s="158"/>
      <c r="D787" s="158"/>
      <c r="E787" s="158"/>
      <c r="F787" s="158"/>
      <c r="G787" s="158"/>
      <c r="H787" s="158"/>
      <c r="I787" s="158"/>
      <c r="J787" s="158"/>
      <c r="K787" s="158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  <c r="AA787" s="158"/>
      <c r="AB787" s="158"/>
      <c r="AC787" s="158"/>
      <c r="AD787" s="158"/>
      <c r="AE787" s="159"/>
    </row>
    <row r="788" spans="1:31" ht="24" customHeight="1">
      <c r="A788" s="158"/>
      <c r="B788" s="158"/>
      <c r="C788" s="158"/>
      <c r="D788" s="158"/>
      <c r="E788" s="158"/>
      <c r="F788" s="158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  <c r="AA788" s="158"/>
      <c r="AB788" s="158"/>
      <c r="AC788" s="158"/>
      <c r="AD788" s="158"/>
      <c r="AE788" s="159"/>
    </row>
    <row r="789" spans="1:31" ht="24" customHeight="1">
      <c r="A789" s="158"/>
      <c r="B789" s="158"/>
      <c r="C789" s="158"/>
      <c r="D789" s="158"/>
      <c r="E789" s="158"/>
      <c r="F789" s="158"/>
      <c r="G789" s="158"/>
      <c r="H789" s="158"/>
      <c r="I789" s="158"/>
      <c r="J789" s="158"/>
      <c r="K789" s="158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  <c r="AA789" s="158"/>
      <c r="AB789" s="158"/>
      <c r="AC789" s="158"/>
      <c r="AD789" s="158"/>
      <c r="AE789" s="159"/>
    </row>
    <row r="790" spans="1:31" ht="24" customHeight="1">
      <c r="A790" s="158"/>
      <c r="B790" s="158"/>
      <c r="C790" s="158"/>
      <c r="D790" s="158"/>
      <c r="E790" s="158"/>
      <c r="F790" s="158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  <c r="AA790" s="158"/>
      <c r="AB790" s="158"/>
      <c r="AC790" s="158"/>
      <c r="AD790" s="158"/>
      <c r="AE790" s="159"/>
    </row>
    <row r="791" spans="1:31" ht="24" customHeight="1">
      <c r="A791" s="158"/>
      <c r="B791" s="158"/>
      <c r="C791" s="158"/>
      <c r="D791" s="158"/>
      <c r="E791" s="158"/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  <c r="AA791" s="158"/>
      <c r="AB791" s="158"/>
      <c r="AC791" s="158"/>
      <c r="AD791" s="158"/>
      <c r="AE791" s="159"/>
    </row>
    <row r="792" spans="1:31" ht="24" customHeight="1">
      <c r="A792" s="158"/>
      <c r="B792" s="158"/>
      <c r="C792" s="158"/>
      <c r="D792" s="158"/>
      <c r="E792" s="158"/>
      <c r="F792" s="158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  <c r="AA792" s="158"/>
      <c r="AB792" s="158"/>
      <c r="AC792" s="158"/>
      <c r="AD792" s="158"/>
      <c r="AE792" s="159"/>
    </row>
    <row r="793" spans="1:31" ht="24" customHeight="1">
      <c r="A793" s="158"/>
      <c r="B793" s="158"/>
      <c r="C793" s="158"/>
      <c r="D793" s="158"/>
      <c r="E793" s="158"/>
      <c r="F793" s="158"/>
      <c r="G793" s="158"/>
      <c r="H793" s="158"/>
      <c r="I793" s="158"/>
      <c r="J793" s="158"/>
      <c r="K793" s="158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  <c r="AA793" s="158"/>
      <c r="AB793" s="158"/>
      <c r="AC793" s="158"/>
      <c r="AD793" s="158"/>
      <c r="AE793" s="159"/>
    </row>
    <row r="794" spans="1:31" ht="24" customHeight="1">
      <c r="A794" s="158"/>
      <c r="B794" s="158"/>
      <c r="C794" s="158"/>
      <c r="D794" s="158"/>
      <c r="E794" s="158"/>
      <c r="F794" s="158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  <c r="AA794" s="158"/>
      <c r="AB794" s="158"/>
      <c r="AC794" s="158"/>
      <c r="AD794" s="158"/>
      <c r="AE794" s="159"/>
    </row>
    <row r="795" spans="1:31" ht="24" customHeight="1">
      <c r="A795" s="158"/>
      <c r="B795" s="158"/>
      <c r="C795" s="158"/>
      <c r="D795" s="158"/>
      <c r="E795" s="158"/>
      <c r="F795" s="158"/>
      <c r="G795" s="158"/>
      <c r="H795" s="158"/>
      <c r="I795" s="158"/>
      <c r="J795" s="158"/>
      <c r="K795" s="158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  <c r="AA795" s="158"/>
      <c r="AB795" s="158"/>
      <c r="AC795" s="158"/>
      <c r="AD795" s="158"/>
      <c r="AE795" s="159"/>
    </row>
    <row r="796" spans="1:31" ht="24" customHeight="1">
      <c r="A796" s="158"/>
      <c r="B796" s="158"/>
      <c r="C796" s="158"/>
      <c r="D796" s="158"/>
      <c r="E796" s="158"/>
      <c r="F796" s="158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  <c r="AA796" s="158"/>
      <c r="AB796" s="158"/>
      <c r="AC796" s="158"/>
      <c r="AD796" s="158"/>
      <c r="AE796" s="159"/>
    </row>
    <row r="797" spans="1:31" ht="24" customHeight="1">
      <c r="A797" s="158"/>
      <c r="B797" s="158"/>
      <c r="C797" s="158"/>
      <c r="D797" s="158"/>
      <c r="E797" s="158"/>
      <c r="F797" s="158"/>
      <c r="G797" s="158"/>
      <c r="H797" s="158"/>
      <c r="I797" s="158"/>
      <c r="J797" s="158"/>
      <c r="K797" s="158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  <c r="AA797" s="158"/>
      <c r="AB797" s="158"/>
      <c r="AC797" s="158"/>
      <c r="AD797" s="158"/>
      <c r="AE797" s="159"/>
    </row>
    <row r="798" spans="1:31" ht="24" customHeight="1">
      <c r="A798" s="158"/>
      <c r="B798" s="158"/>
      <c r="C798" s="158"/>
      <c r="D798" s="158"/>
      <c r="E798" s="158"/>
      <c r="F798" s="158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  <c r="AA798" s="158"/>
      <c r="AB798" s="158"/>
      <c r="AC798" s="158"/>
      <c r="AD798" s="158"/>
      <c r="AE798" s="159"/>
    </row>
    <row r="799" spans="1:31" ht="24" customHeight="1">
      <c r="A799" s="158"/>
      <c r="B799" s="158"/>
      <c r="C799" s="158"/>
      <c r="D799" s="158"/>
      <c r="E799" s="158"/>
      <c r="F799" s="158"/>
      <c r="G799" s="158"/>
      <c r="H799" s="158"/>
      <c r="I799" s="158"/>
      <c r="J799" s="158"/>
      <c r="K799" s="158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  <c r="AA799" s="158"/>
      <c r="AB799" s="158"/>
      <c r="AC799" s="158"/>
      <c r="AD799" s="158"/>
      <c r="AE799" s="159"/>
    </row>
    <row r="800" spans="1:31" ht="24" customHeight="1">
      <c r="A800" s="158"/>
      <c r="B800" s="158"/>
      <c r="C800" s="158"/>
      <c r="D800" s="158"/>
      <c r="E800" s="158"/>
      <c r="F800" s="158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  <c r="AA800" s="158"/>
      <c r="AB800" s="158"/>
      <c r="AC800" s="158"/>
      <c r="AD800" s="158"/>
      <c r="AE800" s="159"/>
    </row>
    <row r="801" spans="1:31" ht="24" customHeight="1">
      <c r="A801" s="158"/>
      <c r="B801" s="158"/>
      <c r="C801" s="158"/>
      <c r="D801" s="158"/>
      <c r="E801" s="158"/>
      <c r="F801" s="158"/>
      <c r="G801" s="158"/>
      <c r="H801" s="158"/>
      <c r="I801" s="158"/>
      <c r="J801" s="158"/>
      <c r="K801" s="158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  <c r="AA801" s="158"/>
      <c r="AB801" s="158"/>
      <c r="AC801" s="158"/>
      <c r="AD801" s="158"/>
      <c r="AE801" s="159"/>
    </row>
    <row r="802" spans="1:31" ht="24" customHeight="1">
      <c r="A802" s="158"/>
      <c r="B802" s="158"/>
      <c r="C802" s="158"/>
      <c r="D802" s="158"/>
      <c r="E802" s="158"/>
      <c r="F802" s="158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  <c r="AA802" s="158"/>
      <c r="AB802" s="158"/>
      <c r="AC802" s="158"/>
      <c r="AD802" s="158"/>
      <c r="AE802" s="159"/>
    </row>
    <row r="803" spans="1:31" ht="24" customHeight="1">
      <c r="A803" s="158"/>
      <c r="B803" s="158"/>
      <c r="C803" s="158"/>
      <c r="D803" s="158"/>
      <c r="E803" s="158"/>
      <c r="F803" s="158"/>
      <c r="G803" s="158"/>
      <c r="H803" s="158"/>
      <c r="I803" s="158"/>
      <c r="J803" s="158"/>
      <c r="K803" s="158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  <c r="AA803" s="158"/>
      <c r="AB803" s="158"/>
      <c r="AC803" s="158"/>
      <c r="AD803" s="158"/>
      <c r="AE803" s="159"/>
    </row>
    <row r="804" spans="1:31" ht="24" customHeight="1">
      <c r="A804" s="158"/>
      <c r="B804" s="158"/>
      <c r="C804" s="158"/>
      <c r="D804" s="158"/>
      <c r="E804" s="158"/>
      <c r="F804" s="158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  <c r="AA804" s="158"/>
      <c r="AB804" s="158"/>
      <c r="AC804" s="158"/>
      <c r="AD804" s="158"/>
      <c r="AE804" s="159"/>
    </row>
    <row r="805" spans="1:31" ht="24" customHeight="1">
      <c r="A805" s="158"/>
      <c r="B805" s="158"/>
      <c r="C805" s="158"/>
      <c r="D805" s="158"/>
      <c r="E805" s="158"/>
      <c r="F805" s="158"/>
      <c r="G805" s="158"/>
      <c r="H805" s="158"/>
      <c r="I805" s="158"/>
      <c r="J805" s="158"/>
      <c r="K805" s="158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  <c r="AA805" s="158"/>
      <c r="AB805" s="158"/>
      <c r="AC805" s="158"/>
      <c r="AD805" s="158"/>
      <c r="AE805" s="159"/>
    </row>
    <row r="806" spans="1:31" ht="24" customHeight="1">
      <c r="A806" s="158"/>
      <c r="B806" s="158"/>
      <c r="C806" s="158"/>
      <c r="D806" s="158"/>
      <c r="E806" s="158"/>
      <c r="F806" s="158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  <c r="AA806" s="158"/>
      <c r="AB806" s="158"/>
      <c r="AC806" s="158"/>
      <c r="AD806" s="158"/>
      <c r="AE806" s="159"/>
    </row>
    <row r="807" spans="1:31" ht="24" customHeight="1">
      <c r="A807" s="158"/>
      <c r="B807" s="158"/>
      <c r="C807" s="158"/>
      <c r="D807" s="158"/>
      <c r="E807" s="158"/>
      <c r="F807" s="158"/>
      <c r="G807" s="158"/>
      <c r="H807" s="158"/>
      <c r="I807" s="158"/>
      <c r="J807" s="158"/>
      <c r="K807" s="158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  <c r="AA807" s="158"/>
      <c r="AB807" s="158"/>
      <c r="AC807" s="158"/>
      <c r="AD807" s="158"/>
      <c r="AE807" s="159"/>
    </row>
    <row r="808" spans="1:31" ht="24" customHeight="1">
      <c r="A808" s="158"/>
      <c r="B808" s="158"/>
      <c r="C808" s="158"/>
      <c r="D808" s="158"/>
      <c r="E808" s="158"/>
      <c r="F808" s="158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  <c r="AA808" s="158"/>
      <c r="AB808" s="158"/>
      <c r="AC808" s="158"/>
      <c r="AD808" s="158"/>
      <c r="AE808" s="159"/>
    </row>
    <row r="809" spans="1:31" ht="24" customHeight="1">
      <c r="A809" s="158"/>
      <c r="B809" s="158"/>
      <c r="C809" s="158"/>
      <c r="D809" s="158"/>
      <c r="E809" s="158"/>
      <c r="F809" s="158"/>
      <c r="G809" s="158"/>
      <c r="H809" s="158"/>
      <c r="I809" s="158"/>
      <c r="J809" s="158"/>
      <c r="K809" s="158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  <c r="AA809" s="158"/>
      <c r="AB809" s="158"/>
      <c r="AC809" s="158"/>
      <c r="AD809" s="158"/>
      <c r="AE809" s="159"/>
    </row>
    <row r="810" spans="1:31" ht="24" customHeight="1">
      <c r="A810" s="158"/>
      <c r="B810" s="158"/>
      <c r="C810" s="158"/>
      <c r="D810" s="158"/>
      <c r="E810" s="158"/>
      <c r="F810" s="158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  <c r="AA810" s="158"/>
      <c r="AB810" s="158"/>
      <c r="AC810" s="158"/>
      <c r="AD810" s="158"/>
      <c r="AE810" s="159"/>
    </row>
    <row r="811" spans="1:31" ht="24" customHeight="1">
      <c r="A811" s="158"/>
      <c r="B811" s="158"/>
      <c r="C811" s="158"/>
      <c r="D811" s="158"/>
      <c r="E811" s="158"/>
      <c r="F811" s="158"/>
      <c r="G811" s="158"/>
      <c r="H811" s="158"/>
      <c r="I811" s="158"/>
      <c r="J811" s="158"/>
      <c r="K811" s="158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  <c r="AA811" s="158"/>
      <c r="AB811" s="158"/>
      <c r="AC811" s="158"/>
      <c r="AD811" s="158"/>
      <c r="AE811" s="159"/>
    </row>
    <row r="812" spans="1:31" ht="24" customHeight="1">
      <c r="A812" s="158"/>
      <c r="B812" s="158"/>
      <c r="C812" s="158"/>
      <c r="D812" s="158"/>
      <c r="E812" s="158"/>
      <c r="F812" s="158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  <c r="AA812" s="158"/>
      <c r="AB812" s="158"/>
      <c r="AC812" s="158"/>
      <c r="AD812" s="158"/>
      <c r="AE812" s="159"/>
    </row>
    <row r="813" spans="1:31" ht="24" customHeight="1">
      <c r="A813" s="158"/>
      <c r="B813" s="158"/>
      <c r="C813" s="158"/>
      <c r="D813" s="158"/>
      <c r="E813" s="158"/>
      <c r="F813" s="158"/>
      <c r="G813" s="158"/>
      <c r="H813" s="158"/>
      <c r="I813" s="158"/>
      <c r="J813" s="158"/>
      <c r="K813" s="158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  <c r="AA813" s="158"/>
      <c r="AB813" s="158"/>
      <c r="AC813" s="158"/>
      <c r="AD813" s="158"/>
      <c r="AE813" s="159"/>
    </row>
    <row r="814" spans="1:31" ht="24" customHeight="1">
      <c r="A814" s="158"/>
      <c r="B814" s="158"/>
      <c r="C814" s="158"/>
      <c r="D814" s="158"/>
      <c r="E814" s="158"/>
      <c r="F814" s="158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  <c r="AA814" s="158"/>
      <c r="AB814" s="158"/>
      <c r="AC814" s="158"/>
      <c r="AD814" s="158"/>
      <c r="AE814" s="159"/>
    </row>
    <row r="815" spans="1:31" ht="24" customHeight="1">
      <c r="A815" s="158"/>
      <c r="B815" s="158"/>
      <c r="C815" s="158"/>
      <c r="D815" s="158"/>
      <c r="E815" s="158"/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  <c r="AA815" s="158"/>
      <c r="AB815" s="158"/>
      <c r="AC815" s="158"/>
      <c r="AD815" s="158"/>
      <c r="AE815" s="159"/>
    </row>
    <row r="816" spans="1:31" ht="24" customHeight="1">
      <c r="A816" s="158"/>
      <c r="B816" s="158"/>
      <c r="C816" s="158"/>
      <c r="D816" s="158"/>
      <c r="E816" s="158"/>
      <c r="F816" s="158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  <c r="AA816" s="158"/>
      <c r="AB816" s="158"/>
      <c r="AC816" s="158"/>
      <c r="AD816" s="158"/>
      <c r="AE816" s="159"/>
    </row>
    <row r="817" spans="1:31" ht="24" customHeight="1">
      <c r="A817" s="158"/>
      <c r="B817" s="158"/>
      <c r="C817" s="158"/>
      <c r="D817" s="158"/>
      <c r="E817" s="158"/>
      <c r="F817" s="158"/>
      <c r="G817" s="158"/>
      <c r="H817" s="158"/>
      <c r="I817" s="158"/>
      <c r="J817" s="158"/>
      <c r="K817" s="158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  <c r="AA817" s="158"/>
      <c r="AB817" s="158"/>
      <c r="AC817" s="158"/>
      <c r="AD817" s="158"/>
      <c r="AE817" s="159"/>
    </row>
    <row r="818" spans="1:31" ht="24" customHeight="1">
      <c r="A818" s="158"/>
      <c r="B818" s="158"/>
      <c r="C818" s="158"/>
      <c r="D818" s="158"/>
      <c r="E818" s="158"/>
      <c r="F818" s="158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  <c r="AA818" s="158"/>
      <c r="AB818" s="158"/>
      <c r="AC818" s="158"/>
      <c r="AD818" s="158"/>
      <c r="AE818" s="159"/>
    </row>
    <row r="819" spans="1:31" ht="24" customHeight="1">
      <c r="A819" s="158"/>
      <c r="B819" s="158"/>
      <c r="C819" s="158"/>
      <c r="D819" s="158"/>
      <c r="E819" s="158"/>
      <c r="F819" s="158"/>
      <c r="G819" s="158"/>
      <c r="H819" s="158"/>
      <c r="I819" s="158"/>
      <c r="J819" s="158"/>
      <c r="K819" s="158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  <c r="AA819" s="158"/>
      <c r="AB819" s="158"/>
      <c r="AC819" s="158"/>
      <c r="AD819" s="158"/>
      <c r="AE819" s="159"/>
    </row>
    <row r="820" spans="1:31" ht="24" customHeight="1">
      <c r="A820" s="158"/>
      <c r="B820" s="158"/>
      <c r="C820" s="158"/>
      <c r="D820" s="158"/>
      <c r="E820" s="158"/>
      <c r="F820" s="158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  <c r="AA820" s="158"/>
      <c r="AB820" s="158"/>
      <c r="AC820" s="158"/>
      <c r="AD820" s="158"/>
      <c r="AE820" s="159"/>
    </row>
    <row r="821" spans="1:31" ht="24" customHeight="1">
      <c r="A821" s="158"/>
      <c r="B821" s="158"/>
      <c r="C821" s="158"/>
      <c r="D821" s="158"/>
      <c r="E821" s="158"/>
      <c r="F821" s="158"/>
      <c r="G821" s="158"/>
      <c r="H821" s="158"/>
      <c r="I821" s="158"/>
      <c r="J821" s="158"/>
      <c r="K821" s="158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  <c r="AA821" s="158"/>
      <c r="AB821" s="158"/>
      <c r="AC821" s="158"/>
      <c r="AD821" s="158"/>
      <c r="AE821" s="159"/>
    </row>
    <row r="822" spans="1:31" ht="24" customHeight="1">
      <c r="A822" s="158"/>
      <c r="B822" s="158"/>
      <c r="C822" s="158"/>
      <c r="D822" s="158"/>
      <c r="E822" s="158"/>
      <c r="F822" s="158"/>
      <c r="G822" s="158"/>
      <c r="H822" s="158"/>
      <c r="I822" s="158"/>
      <c r="J822" s="158"/>
      <c r="K822" s="158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  <c r="AA822" s="158"/>
      <c r="AB822" s="158"/>
      <c r="AC822" s="158"/>
      <c r="AD822" s="158"/>
      <c r="AE822" s="159"/>
    </row>
    <row r="823" spans="1:31" ht="24" customHeight="1">
      <c r="A823" s="158"/>
      <c r="B823" s="158"/>
      <c r="C823" s="158"/>
      <c r="D823" s="158"/>
      <c r="E823" s="158"/>
      <c r="F823" s="158"/>
      <c r="G823" s="158"/>
      <c r="H823" s="158"/>
      <c r="I823" s="158"/>
      <c r="J823" s="158"/>
      <c r="K823" s="158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  <c r="AA823" s="158"/>
      <c r="AB823" s="158"/>
      <c r="AC823" s="158"/>
      <c r="AD823" s="158"/>
      <c r="AE823" s="159"/>
    </row>
    <row r="824" spans="1:31" ht="24" customHeight="1">
      <c r="A824" s="158"/>
      <c r="B824" s="158"/>
      <c r="C824" s="158"/>
      <c r="D824" s="158"/>
      <c r="E824" s="158"/>
      <c r="F824" s="158"/>
      <c r="G824" s="158"/>
      <c r="H824" s="158"/>
      <c r="I824" s="158"/>
      <c r="J824" s="158"/>
      <c r="K824" s="158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  <c r="AA824" s="158"/>
      <c r="AB824" s="158"/>
      <c r="AC824" s="158"/>
      <c r="AD824" s="158"/>
      <c r="AE824" s="159"/>
    </row>
    <row r="825" spans="1:31" ht="24" customHeight="1">
      <c r="A825" s="158"/>
      <c r="B825" s="158"/>
      <c r="C825" s="158"/>
      <c r="D825" s="158"/>
      <c r="E825" s="158"/>
      <c r="F825" s="158"/>
      <c r="G825" s="158"/>
      <c r="H825" s="158"/>
      <c r="I825" s="158"/>
      <c r="J825" s="158"/>
      <c r="K825" s="158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  <c r="AA825" s="158"/>
      <c r="AB825" s="158"/>
      <c r="AC825" s="158"/>
      <c r="AD825" s="158"/>
      <c r="AE825" s="159"/>
    </row>
    <row r="826" spans="1:31" ht="24" customHeight="1">
      <c r="A826" s="158"/>
      <c r="B826" s="158"/>
      <c r="C826" s="158"/>
      <c r="D826" s="158"/>
      <c r="E826" s="158"/>
      <c r="F826" s="158"/>
      <c r="G826" s="158"/>
      <c r="H826" s="158"/>
      <c r="I826" s="158"/>
      <c r="J826" s="158"/>
      <c r="K826" s="158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  <c r="AA826" s="158"/>
      <c r="AB826" s="158"/>
      <c r="AC826" s="158"/>
      <c r="AD826" s="158"/>
      <c r="AE826" s="159"/>
    </row>
    <row r="827" spans="1:31" ht="24" customHeight="1">
      <c r="A827" s="158"/>
      <c r="B827" s="158"/>
      <c r="C827" s="158"/>
      <c r="D827" s="158"/>
      <c r="E827" s="158"/>
      <c r="F827" s="158"/>
      <c r="G827" s="158"/>
      <c r="H827" s="158"/>
      <c r="I827" s="158"/>
      <c r="J827" s="158"/>
      <c r="K827" s="158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  <c r="AA827" s="158"/>
      <c r="AB827" s="158"/>
      <c r="AC827" s="158"/>
      <c r="AD827" s="158"/>
      <c r="AE827" s="159"/>
    </row>
    <row r="828" spans="1:31" ht="24" customHeight="1">
      <c r="A828" s="158"/>
      <c r="B828" s="158"/>
      <c r="C828" s="158"/>
      <c r="D828" s="158"/>
      <c r="E828" s="158"/>
      <c r="F828" s="158"/>
      <c r="G828" s="158"/>
      <c r="H828" s="158"/>
      <c r="I828" s="158"/>
      <c r="J828" s="158"/>
      <c r="K828" s="158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  <c r="AA828" s="158"/>
      <c r="AB828" s="158"/>
      <c r="AC828" s="158"/>
      <c r="AD828" s="158"/>
      <c r="AE828" s="159"/>
    </row>
    <row r="829" spans="1:31" ht="24" customHeight="1">
      <c r="A829" s="158"/>
      <c r="B829" s="158"/>
      <c r="C829" s="158"/>
      <c r="D829" s="158"/>
      <c r="E829" s="158"/>
      <c r="F829" s="158"/>
      <c r="G829" s="158"/>
      <c r="H829" s="158"/>
      <c r="I829" s="158"/>
      <c r="J829" s="158"/>
      <c r="K829" s="158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  <c r="AA829" s="158"/>
      <c r="AB829" s="158"/>
      <c r="AC829" s="158"/>
      <c r="AD829" s="158"/>
      <c r="AE829" s="159"/>
    </row>
    <row r="830" spans="1:31" ht="24" customHeight="1">
      <c r="A830" s="158"/>
      <c r="B830" s="158"/>
      <c r="C830" s="158"/>
      <c r="D830" s="158"/>
      <c r="E830" s="158"/>
      <c r="F830" s="158"/>
      <c r="G830" s="158"/>
      <c r="H830" s="158"/>
      <c r="I830" s="158"/>
      <c r="J830" s="158"/>
      <c r="K830" s="158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  <c r="AA830" s="158"/>
      <c r="AB830" s="158"/>
      <c r="AC830" s="158"/>
      <c r="AD830" s="158"/>
      <c r="AE830" s="159"/>
    </row>
    <row r="831" spans="1:31" ht="24" customHeight="1">
      <c r="A831" s="158"/>
      <c r="B831" s="158"/>
      <c r="C831" s="158"/>
      <c r="D831" s="158"/>
      <c r="E831" s="158"/>
      <c r="F831" s="158"/>
      <c r="G831" s="158"/>
      <c r="H831" s="158"/>
      <c r="I831" s="158"/>
      <c r="J831" s="158"/>
      <c r="K831" s="158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  <c r="AA831" s="158"/>
      <c r="AB831" s="158"/>
      <c r="AC831" s="158"/>
      <c r="AD831" s="158"/>
      <c r="AE831" s="159"/>
    </row>
    <row r="832" spans="1:31" ht="24" customHeight="1">
      <c r="A832" s="158"/>
      <c r="B832" s="158"/>
      <c r="C832" s="158"/>
      <c r="D832" s="158"/>
      <c r="E832" s="158"/>
      <c r="F832" s="158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  <c r="AA832" s="158"/>
      <c r="AB832" s="158"/>
      <c r="AC832" s="158"/>
      <c r="AD832" s="158"/>
      <c r="AE832" s="159"/>
    </row>
    <row r="833" spans="1:31" ht="24" customHeight="1">
      <c r="A833" s="158"/>
      <c r="B833" s="158"/>
      <c r="C833" s="158"/>
      <c r="D833" s="158"/>
      <c r="E833" s="158"/>
      <c r="F833" s="158"/>
      <c r="G833" s="158"/>
      <c r="H833" s="158"/>
      <c r="I833" s="158"/>
      <c r="J833" s="158"/>
      <c r="K833" s="158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  <c r="AA833" s="158"/>
      <c r="AB833" s="158"/>
      <c r="AC833" s="158"/>
      <c r="AD833" s="158"/>
      <c r="AE833" s="159"/>
    </row>
    <row r="834" spans="1:31" ht="24" customHeight="1">
      <c r="A834" s="158"/>
      <c r="B834" s="158"/>
      <c r="C834" s="158"/>
      <c r="D834" s="158"/>
      <c r="E834" s="158"/>
      <c r="F834" s="158"/>
      <c r="G834" s="158"/>
      <c r="H834" s="158"/>
      <c r="I834" s="158"/>
      <c r="J834" s="158"/>
      <c r="K834" s="158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  <c r="AA834" s="158"/>
      <c r="AB834" s="158"/>
      <c r="AC834" s="158"/>
      <c r="AD834" s="158"/>
      <c r="AE834" s="159"/>
    </row>
    <row r="835" spans="1:31" ht="24" customHeight="1">
      <c r="A835" s="158"/>
      <c r="B835" s="158"/>
      <c r="C835" s="158"/>
      <c r="D835" s="158"/>
      <c r="E835" s="158"/>
      <c r="F835" s="158"/>
      <c r="G835" s="158"/>
      <c r="H835" s="158"/>
      <c r="I835" s="158"/>
      <c r="J835" s="158"/>
      <c r="K835" s="158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  <c r="AA835" s="158"/>
      <c r="AB835" s="158"/>
      <c r="AC835" s="158"/>
      <c r="AD835" s="158"/>
      <c r="AE835" s="159"/>
    </row>
    <row r="836" spans="1:31" ht="24" customHeight="1">
      <c r="A836" s="158"/>
      <c r="B836" s="158"/>
      <c r="C836" s="158"/>
      <c r="D836" s="158"/>
      <c r="E836" s="158"/>
      <c r="F836" s="158"/>
      <c r="G836" s="158"/>
      <c r="H836" s="158"/>
      <c r="I836" s="158"/>
      <c r="J836" s="158"/>
      <c r="K836" s="158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  <c r="AA836" s="158"/>
      <c r="AB836" s="158"/>
      <c r="AC836" s="158"/>
      <c r="AD836" s="158"/>
      <c r="AE836" s="159"/>
    </row>
    <row r="837" spans="1:31" ht="24" customHeight="1">
      <c r="A837" s="158"/>
      <c r="B837" s="158"/>
      <c r="C837" s="158"/>
      <c r="D837" s="158"/>
      <c r="E837" s="158"/>
      <c r="F837" s="158"/>
      <c r="G837" s="158"/>
      <c r="H837" s="158"/>
      <c r="I837" s="158"/>
      <c r="J837" s="158"/>
      <c r="K837" s="158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  <c r="AA837" s="158"/>
      <c r="AB837" s="158"/>
      <c r="AC837" s="158"/>
      <c r="AD837" s="158"/>
      <c r="AE837" s="159"/>
    </row>
    <row r="838" spans="1:31" ht="24" customHeight="1">
      <c r="A838" s="158"/>
      <c r="B838" s="158"/>
      <c r="C838" s="158"/>
      <c r="D838" s="158"/>
      <c r="E838" s="158"/>
      <c r="F838" s="158"/>
      <c r="G838" s="158"/>
      <c r="H838" s="158"/>
      <c r="I838" s="158"/>
      <c r="J838" s="158"/>
      <c r="K838" s="158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  <c r="AA838" s="158"/>
      <c r="AB838" s="158"/>
      <c r="AC838" s="158"/>
      <c r="AD838" s="158"/>
      <c r="AE838" s="159"/>
    </row>
    <row r="839" spans="1:31" ht="24" customHeight="1">
      <c r="A839" s="158"/>
      <c r="B839" s="158"/>
      <c r="C839" s="158"/>
      <c r="D839" s="158"/>
      <c r="E839" s="158"/>
      <c r="F839" s="158"/>
      <c r="G839" s="158"/>
      <c r="H839" s="158"/>
      <c r="I839" s="158"/>
      <c r="J839" s="158"/>
      <c r="K839" s="158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  <c r="AA839" s="158"/>
      <c r="AB839" s="158"/>
      <c r="AC839" s="158"/>
      <c r="AD839" s="158"/>
      <c r="AE839" s="159"/>
    </row>
    <row r="840" spans="1:31" ht="24" customHeight="1">
      <c r="A840" s="158"/>
      <c r="B840" s="158"/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  <c r="AA840" s="158"/>
      <c r="AB840" s="158"/>
      <c r="AC840" s="158"/>
      <c r="AD840" s="158"/>
      <c r="AE840" s="159"/>
    </row>
    <row r="841" spans="1:31" ht="24" customHeight="1">
      <c r="A841" s="158"/>
      <c r="B841" s="158"/>
      <c r="C841" s="158"/>
      <c r="D841" s="158"/>
      <c r="E841" s="158"/>
      <c r="F841" s="158"/>
      <c r="G841" s="158"/>
      <c r="H841" s="158"/>
      <c r="I841" s="158"/>
      <c r="J841" s="158"/>
      <c r="K841" s="158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  <c r="AA841" s="158"/>
      <c r="AB841" s="158"/>
      <c r="AC841" s="158"/>
      <c r="AD841" s="158"/>
      <c r="AE841" s="159"/>
    </row>
    <row r="842" spans="1:31" ht="24" customHeight="1">
      <c r="A842" s="158"/>
      <c r="B842" s="158"/>
      <c r="C842" s="158"/>
      <c r="D842" s="158"/>
      <c r="E842" s="158"/>
      <c r="F842" s="158"/>
      <c r="G842" s="158"/>
      <c r="H842" s="158"/>
      <c r="I842" s="158"/>
      <c r="J842" s="158"/>
      <c r="K842" s="158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  <c r="AA842" s="158"/>
      <c r="AB842" s="158"/>
      <c r="AC842" s="158"/>
      <c r="AD842" s="158"/>
      <c r="AE842" s="159"/>
    </row>
    <row r="843" spans="1:31" ht="24" customHeight="1">
      <c r="A843" s="158"/>
      <c r="B843" s="158"/>
      <c r="C843" s="158"/>
      <c r="D843" s="158"/>
      <c r="E843" s="158"/>
      <c r="F843" s="158"/>
      <c r="G843" s="158"/>
      <c r="H843" s="158"/>
      <c r="I843" s="158"/>
      <c r="J843" s="158"/>
      <c r="K843" s="158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  <c r="AA843" s="158"/>
      <c r="AB843" s="158"/>
      <c r="AC843" s="158"/>
      <c r="AD843" s="158"/>
      <c r="AE843" s="159"/>
    </row>
    <row r="844" spans="1:31" ht="24" customHeight="1">
      <c r="A844" s="158"/>
      <c r="B844" s="158"/>
      <c r="C844" s="158"/>
      <c r="D844" s="158"/>
      <c r="E844" s="158"/>
      <c r="F844" s="158"/>
      <c r="G844" s="158"/>
      <c r="H844" s="158"/>
      <c r="I844" s="158"/>
      <c r="J844" s="158"/>
      <c r="K844" s="158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  <c r="AA844" s="158"/>
      <c r="AB844" s="158"/>
      <c r="AC844" s="158"/>
      <c r="AD844" s="158"/>
      <c r="AE844" s="159"/>
    </row>
    <row r="845" spans="1:31" ht="24" customHeight="1">
      <c r="A845" s="158"/>
      <c r="B845" s="158"/>
      <c r="C845" s="158"/>
      <c r="D845" s="158"/>
      <c r="E845" s="158"/>
      <c r="F845" s="158"/>
      <c r="G845" s="158"/>
      <c r="H845" s="158"/>
      <c r="I845" s="158"/>
      <c r="J845" s="158"/>
      <c r="K845" s="158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  <c r="AA845" s="158"/>
      <c r="AB845" s="158"/>
      <c r="AC845" s="158"/>
      <c r="AD845" s="158"/>
      <c r="AE845" s="159"/>
    </row>
    <row r="846" spans="1:31" ht="24" customHeight="1">
      <c r="A846" s="158"/>
      <c r="B846" s="158"/>
      <c r="C846" s="158"/>
      <c r="D846" s="158"/>
      <c r="E846" s="158"/>
      <c r="F846" s="158"/>
      <c r="G846" s="158"/>
      <c r="H846" s="158"/>
      <c r="I846" s="158"/>
      <c r="J846" s="158"/>
      <c r="K846" s="158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  <c r="AA846" s="158"/>
      <c r="AB846" s="158"/>
      <c r="AC846" s="158"/>
      <c r="AD846" s="158"/>
      <c r="AE846" s="159"/>
    </row>
    <row r="847" spans="1:31" ht="24" customHeight="1">
      <c r="A847" s="158"/>
      <c r="B847" s="158"/>
      <c r="C847" s="158"/>
      <c r="D847" s="158"/>
      <c r="E847" s="158"/>
      <c r="F847" s="158"/>
      <c r="G847" s="158"/>
      <c r="H847" s="158"/>
      <c r="I847" s="158"/>
      <c r="J847" s="158"/>
      <c r="K847" s="158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  <c r="AA847" s="158"/>
      <c r="AB847" s="158"/>
      <c r="AC847" s="158"/>
      <c r="AD847" s="158"/>
      <c r="AE847" s="159"/>
    </row>
    <row r="848" spans="1:31" ht="24" customHeight="1">
      <c r="A848" s="158"/>
      <c r="B848" s="158"/>
      <c r="C848" s="158"/>
      <c r="D848" s="158"/>
      <c r="E848" s="158"/>
      <c r="F848" s="158"/>
      <c r="G848" s="158"/>
      <c r="H848" s="158"/>
      <c r="I848" s="158"/>
      <c r="J848" s="158"/>
      <c r="K848" s="158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  <c r="AA848" s="158"/>
      <c r="AB848" s="158"/>
      <c r="AC848" s="158"/>
      <c r="AD848" s="158"/>
      <c r="AE848" s="159"/>
    </row>
    <row r="849" spans="1:31" ht="24" customHeight="1">
      <c r="A849" s="158"/>
      <c r="B849" s="158"/>
      <c r="C849" s="158"/>
      <c r="D849" s="158"/>
      <c r="E849" s="158"/>
      <c r="F849" s="158"/>
      <c r="G849" s="158"/>
      <c r="H849" s="158"/>
      <c r="I849" s="158"/>
      <c r="J849" s="158"/>
      <c r="K849" s="158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  <c r="AA849" s="158"/>
      <c r="AB849" s="158"/>
      <c r="AC849" s="158"/>
      <c r="AD849" s="158"/>
      <c r="AE849" s="159"/>
    </row>
    <row r="850" spans="1:31" ht="24" customHeight="1">
      <c r="A850" s="158"/>
      <c r="B850" s="158"/>
      <c r="C850" s="158"/>
      <c r="D850" s="158"/>
      <c r="E850" s="158"/>
      <c r="F850" s="158"/>
      <c r="G850" s="158"/>
      <c r="H850" s="158"/>
      <c r="I850" s="158"/>
      <c r="J850" s="158"/>
      <c r="K850" s="158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  <c r="AA850" s="158"/>
      <c r="AB850" s="158"/>
      <c r="AC850" s="158"/>
      <c r="AD850" s="158"/>
      <c r="AE850" s="159"/>
    </row>
    <row r="851" spans="1:31" ht="24" customHeight="1">
      <c r="A851" s="158"/>
      <c r="B851" s="158"/>
      <c r="C851" s="158"/>
      <c r="D851" s="158"/>
      <c r="E851" s="158"/>
      <c r="F851" s="158"/>
      <c r="G851" s="158"/>
      <c r="H851" s="158"/>
      <c r="I851" s="158"/>
      <c r="J851" s="158"/>
      <c r="K851" s="158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  <c r="AA851" s="158"/>
      <c r="AB851" s="158"/>
      <c r="AC851" s="158"/>
      <c r="AD851" s="158"/>
      <c r="AE851" s="159"/>
    </row>
    <row r="852" spans="1:31" ht="24" customHeight="1">
      <c r="A852" s="158"/>
      <c r="B852" s="158"/>
      <c r="C852" s="158"/>
      <c r="D852" s="158"/>
      <c r="E852" s="158"/>
      <c r="F852" s="158"/>
      <c r="G852" s="158"/>
      <c r="H852" s="158"/>
      <c r="I852" s="158"/>
      <c r="J852" s="158"/>
      <c r="K852" s="158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  <c r="AA852" s="158"/>
      <c r="AB852" s="158"/>
      <c r="AC852" s="158"/>
      <c r="AD852" s="158"/>
      <c r="AE852" s="159"/>
    </row>
    <row r="853" spans="1:31" ht="24" customHeight="1">
      <c r="A853" s="158"/>
      <c r="B853" s="158"/>
      <c r="C853" s="158"/>
      <c r="D853" s="158"/>
      <c r="E853" s="158"/>
      <c r="F853" s="158"/>
      <c r="G853" s="158"/>
      <c r="H853" s="158"/>
      <c r="I853" s="158"/>
      <c r="J853" s="158"/>
      <c r="K853" s="158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  <c r="AA853" s="158"/>
      <c r="AB853" s="158"/>
      <c r="AC853" s="158"/>
      <c r="AD853" s="158"/>
      <c r="AE853" s="159"/>
    </row>
    <row r="854" spans="1:31" ht="24" customHeight="1">
      <c r="A854" s="158"/>
      <c r="B854" s="158"/>
      <c r="C854" s="158"/>
      <c r="D854" s="158"/>
      <c r="E854" s="158"/>
      <c r="F854" s="158"/>
      <c r="G854" s="158"/>
      <c r="H854" s="158"/>
      <c r="I854" s="158"/>
      <c r="J854" s="158"/>
      <c r="K854" s="158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  <c r="AA854" s="158"/>
      <c r="AB854" s="158"/>
      <c r="AC854" s="158"/>
      <c r="AD854" s="158"/>
      <c r="AE854" s="159"/>
    </row>
    <row r="855" spans="1:31" ht="24" customHeight="1">
      <c r="A855" s="158"/>
      <c r="B855" s="158"/>
      <c r="C855" s="158"/>
      <c r="D855" s="158"/>
      <c r="E855" s="158"/>
      <c r="F855" s="158"/>
      <c r="G855" s="158"/>
      <c r="H855" s="158"/>
      <c r="I855" s="158"/>
      <c r="J855" s="158"/>
      <c r="K855" s="158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  <c r="AA855" s="158"/>
      <c r="AB855" s="158"/>
      <c r="AC855" s="158"/>
      <c r="AD855" s="158"/>
      <c r="AE855" s="159"/>
    </row>
    <row r="856" spans="1:31" ht="24" customHeight="1">
      <c r="A856" s="158"/>
      <c r="B856" s="158"/>
      <c r="C856" s="158"/>
      <c r="D856" s="158"/>
      <c r="E856" s="158"/>
      <c r="F856" s="158"/>
      <c r="G856" s="158"/>
      <c r="H856" s="158"/>
      <c r="I856" s="158"/>
      <c r="J856" s="158"/>
      <c r="K856" s="158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  <c r="AA856" s="158"/>
      <c r="AB856" s="158"/>
      <c r="AC856" s="158"/>
      <c r="AD856" s="158"/>
      <c r="AE856" s="159"/>
    </row>
    <row r="857" spans="1:31" ht="24" customHeight="1">
      <c r="A857" s="158"/>
      <c r="B857" s="158"/>
      <c r="C857" s="158"/>
      <c r="D857" s="158"/>
      <c r="E857" s="158"/>
      <c r="F857" s="158"/>
      <c r="G857" s="158"/>
      <c r="H857" s="158"/>
      <c r="I857" s="158"/>
      <c r="J857" s="158"/>
      <c r="K857" s="158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  <c r="AA857" s="158"/>
      <c r="AB857" s="158"/>
      <c r="AC857" s="158"/>
      <c r="AD857" s="158"/>
      <c r="AE857" s="159"/>
    </row>
    <row r="858" spans="1:31" ht="24" customHeight="1">
      <c r="A858" s="158"/>
      <c r="B858" s="158"/>
      <c r="C858" s="158"/>
      <c r="D858" s="158"/>
      <c r="E858" s="158"/>
      <c r="F858" s="158"/>
      <c r="G858" s="158"/>
      <c r="H858" s="158"/>
      <c r="I858" s="158"/>
      <c r="J858" s="158"/>
      <c r="K858" s="158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  <c r="AA858" s="158"/>
      <c r="AB858" s="158"/>
      <c r="AC858" s="158"/>
      <c r="AD858" s="158"/>
      <c r="AE858" s="159"/>
    </row>
    <row r="859" spans="1:31" ht="24" customHeight="1">
      <c r="A859" s="158"/>
      <c r="B859" s="158"/>
      <c r="C859" s="158"/>
      <c r="D859" s="158"/>
      <c r="E859" s="158"/>
      <c r="F859" s="158"/>
      <c r="G859" s="158"/>
      <c r="H859" s="158"/>
      <c r="I859" s="158"/>
      <c r="J859" s="158"/>
      <c r="K859" s="158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  <c r="AA859" s="158"/>
      <c r="AB859" s="158"/>
      <c r="AC859" s="158"/>
      <c r="AD859" s="158"/>
      <c r="AE859" s="159"/>
    </row>
    <row r="860" spans="1:31" ht="24" customHeight="1">
      <c r="A860" s="158"/>
      <c r="B860" s="158"/>
      <c r="C860" s="158"/>
      <c r="D860" s="158"/>
      <c r="E860" s="158"/>
      <c r="F860" s="158"/>
      <c r="G860" s="158"/>
      <c r="H860" s="158"/>
      <c r="I860" s="158"/>
      <c r="J860" s="158"/>
      <c r="K860" s="158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  <c r="AA860" s="158"/>
      <c r="AB860" s="158"/>
      <c r="AC860" s="158"/>
      <c r="AD860" s="158"/>
      <c r="AE860" s="159"/>
    </row>
    <row r="861" spans="1:31" ht="24" customHeight="1">
      <c r="A861" s="158"/>
      <c r="B861" s="158"/>
      <c r="C861" s="158"/>
      <c r="D861" s="158"/>
      <c r="E861" s="158"/>
      <c r="F861" s="158"/>
      <c r="G861" s="158"/>
      <c r="H861" s="158"/>
      <c r="I861" s="158"/>
      <c r="J861" s="158"/>
      <c r="K861" s="158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  <c r="AA861" s="158"/>
      <c r="AB861" s="158"/>
      <c r="AC861" s="158"/>
      <c r="AD861" s="158"/>
      <c r="AE861" s="159"/>
    </row>
    <row r="862" spans="1:31" ht="24" customHeight="1">
      <c r="A862" s="158"/>
      <c r="B862" s="158"/>
      <c r="C862" s="158"/>
      <c r="D862" s="158"/>
      <c r="E862" s="158"/>
      <c r="F862" s="158"/>
      <c r="G862" s="158"/>
      <c r="H862" s="158"/>
      <c r="I862" s="158"/>
      <c r="J862" s="158"/>
      <c r="K862" s="158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  <c r="AA862" s="158"/>
      <c r="AB862" s="158"/>
      <c r="AC862" s="158"/>
      <c r="AD862" s="158"/>
      <c r="AE862" s="159"/>
    </row>
    <row r="863" spans="1:31" ht="24" customHeight="1">
      <c r="A863" s="158"/>
      <c r="B863" s="158"/>
      <c r="C863" s="158"/>
      <c r="D863" s="158"/>
      <c r="E863" s="158"/>
      <c r="F863" s="158"/>
      <c r="G863" s="158"/>
      <c r="H863" s="158"/>
      <c r="I863" s="158"/>
      <c r="J863" s="158"/>
      <c r="K863" s="158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  <c r="AA863" s="158"/>
      <c r="AB863" s="158"/>
      <c r="AC863" s="158"/>
      <c r="AD863" s="158"/>
      <c r="AE863" s="159"/>
    </row>
    <row r="864" spans="1:31" ht="24" customHeight="1">
      <c r="A864" s="158"/>
      <c r="B864" s="158"/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  <c r="AA864" s="158"/>
      <c r="AB864" s="158"/>
      <c r="AC864" s="158"/>
      <c r="AD864" s="158"/>
      <c r="AE864" s="159"/>
    </row>
    <row r="865" spans="1:31" ht="24" customHeight="1">
      <c r="A865" s="158"/>
      <c r="B865" s="158"/>
      <c r="C865" s="158"/>
      <c r="D865" s="158"/>
      <c r="E865" s="158"/>
      <c r="F865" s="158"/>
      <c r="G865" s="158"/>
      <c r="H865" s="158"/>
      <c r="I865" s="158"/>
      <c r="J865" s="158"/>
      <c r="K865" s="158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  <c r="AA865" s="158"/>
      <c r="AB865" s="158"/>
      <c r="AC865" s="158"/>
      <c r="AD865" s="158"/>
      <c r="AE865" s="159"/>
    </row>
    <row r="866" spans="1:31" ht="24" customHeight="1">
      <c r="A866" s="158"/>
      <c r="B866" s="158"/>
      <c r="C866" s="158"/>
      <c r="D866" s="158"/>
      <c r="E866" s="158"/>
      <c r="F866" s="158"/>
      <c r="G866" s="158"/>
      <c r="H866" s="158"/>
      <c r="I866" s="158"/>
      <c r="J866" s="158"/>
      <c r="K866" s="158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  <c r="AA866" s="158"/>
      <c r="AB866" s="158"/>
      <c r="AC866" s="158"/>
      <c r="AD866" s="158"/>
      <c r="AE866" s="159"/>
    </row>
    <row r="867" spans="1:31" ht="24" customHeight="1">
      <c r="A867" s="158"/>
      <c r="B867" s="158"/>
      <c r="C867" s="158"/>
      <c r="D867" s="158"/>
      <c r="E867" s="158"/>
      <c r="F867" s="158"/>
      <c r="G867" s="158"/>
      <c r="H867" s="158"/>
      <c r="I867" s="158"/>
      <c r="J867" s="158"/>
      <c r="K867" s="158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  <c r="AA867" s="158"/>
      <c r="AB867" s="158"/>
      <c r="AC867" s="158"/>
      <c r="AD867" s="158"/>
      <c r="AE867" s="159"/>
    </row>
    <row r="868" spans="1:31" ht="24" customHeight="1">
      <c r="A868" s="158"/>
      <c r="B868" s="158"/>
      <c r="C868" s="158"/>
      <c r="D868" s="158"/>
      <c r="E868" s="158"/>
      <c r="F868" s="158"/>
      <c r="G868" s="158"/>
      <c r="H868" s="158"/>
      <c r="I868" s="158"/>
      <c r="J868" s="158"/>
      <c r="K868" s="158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  <c r="AA868" s="158"/>
      <c r="AB868" s="158"/>
      <c r="AC868" s="158"/>
      <c r="AD868" s="158"/>
      <c r="AE868" s="159"/>
    </row>
    <row r="869" spans="1:31" ht="24" customHeight="1">
      <c r="A869" s="158"/>
      <c r="B869" s="158"/>
      <c r="C869" s="158"/>
      <c r="D869" s="158"/>
      <c r="E869" s="158"/>
      <c r="F869" s="158"/>
      <c r="G869" s="158"/>
      <c r="H869" s="158"/>
      <c r="I869" s="158"/>
      <c r="J869" s="158"/>
      <c r="K869" s="158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  <c r="AA869" s="158"/>
      <c r="AB869" s="158"/>
      <c r="AC869" s="158"/>
      <c r="AD869" s="158"/>
      <c r="AE869" s="159"/>
    </row>
    <row r="870" spans="1:31" ht="24" customHeight="1">
      <c r="A870" s="158"/>
      <c r="B870" s="158"/>
      <c r="C870" s="158"/>
      <c r="D870" s="158"/>
      <c r="E870" s="158"/>
      <c r="F870" s="158"/>
      <c r="G870" s="158"/>
      <c r="H870" s="158"/>
      <c r="I870" s="158"/>
      <c r="J870" s="158"/>
      <c r="K870" s="158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  <c r="AA870" s="158"/>
      <c r="AB870" s="158"/>
      <c r="AC870" s="158"/>
      <c r="AD870" s="158"/>
      <c r="AE870" s="159"/>
    </row>
    <row r="871" spans="1:31" ht="24" customHeight="1">
      <c r="A871" s="158"/>
      <c r="B871" s="158"/>
      <c r="C871" s="158"/>
      <c r="D871" s="158"/>
      <c r="E871" s="158"/>
      <c r="F871" s="158"/>
      <c r="G871" s="158"/>
      <c r="H871" s="158"/>
      <c r="I871" s="158"/>
      <c r="J871" s="158"/>
      <c r="K871" s="158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  <c r="AA871" s="158"/>
      <c r="AB871" s="158"/>
      <c r="AC871" s="158"/>
      <c r="AD871" s="158"/>
      <c r="AE871" s="159"/>
    </row>
    <row r="872" spans="1:31" ht="24" customHeight="1">
      <c r="A872" s="158"/>
      <c r="B872" s="158"/>
      <c r="C872" s="158"/>
      <c r="D872" s="158"/>
      <c r="E872" s="158"/>
      <c r="F872" s="158"/>
      <c r="G872" s="158"/>
      <c r="H872" s="158"/>
      <c r="I872" s="158"/>
      <c r="J872" s="158"/>
      <c r="K872" s="158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  <c r="AA872" s="158"/>
      <c r="AB872" s="158"/>
      <c r="AC872" s="158"/>
      <c r="AD872" s="158"/>
      <c r="AE872" s="159"/>
    </row>
    <row r="873" spans="1:31" ht="24" customHeight="1">
      <c r="A873" s="158"/>
      <c r="B873" s="158"/>
      <c r="C873" s="158"/>
      <c r="D873" s="158"/>
      <c r="E873" s="158"/>
      <c r="F873" s="158"/>
      <c r="G873" s="158"/>
      <c r="H873" s="158"/>
      <c r="I873" s="158"/>
      <c r="J873" s="158"/>
      <c r="K873" s="158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  <c r="AA873" s="158"/>
      <c r="AB873" s="158"/>
      <c r="AC873" s="158"/>
      <c r="AD873" s="158"/>
      <c r="AE873" s="159"/>
    </row>
    <row r="874" spans="1:31" ht="24" customHeight="1">
      <c r="A874" s="158"/>
      <c r="B874" s="158"/>
      <c r="C874" s="158"/>
      <c r="D874" s="158"/>
      <c r="E874" s="158"/>
      <c r="F874" s="158"/>
      <c r="G874" s="158"/>
      <c r="H874" s="158"/>
      <c r="I874" s="158"/>
      <c r="J874" s="158"/>
      <c r="K874" s="158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  <c r="AA874" s="158"/>
      <c r="AB874" s="158"/>
      <c r="AC874" s="158"/>
      <c r="AD874" s="158"/>
      <c r="AE874" s="159"/>
    </row>
    <row r="875" spans="1:31" ht="24" customHeight="1">
      <c r="A875" s="158"/>
      <c r="B875" s="158"/>
      <c r="C875" s="158"/>
      <c r="D875" s="158"/>
      <c r="E875" s="158"/>
      <c r="F875" s="158"/>
      <c r="G875" s="158"/>
      <c r="H875" s="158"/>
      <c r="I875" s="158"/>
      <c r="J875" s="158"/>
      <c r="K875" s="158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  <c r="AA875" s="158"/>
      <c r="AB875" s="158"/>
      <c r="AC875" s="158"/>
      <c r="AD875" s="158"/>
      <c r="AE875" s="159"/>
    </row>
    <row r="876" spans="1:31" ht="24" customHeight="1">
      <c r="A876" s="158"/>
      <c r="B876" s="158"/>
      <c r="C876" s="158"/>
      <c r="D876" s="158"/>
      <c r="E876" s="158"/>
      <c r="F876" s="158"/>
      <c r="G876" s="158"/>
      <c r="H876" s="158"/>
      <c r="I876" s="158"/>
      <c r="J876" s="158"/>
      <c r="K876" s="158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  <c r="AA876" s="158"/>
      <c r="AB876" s="158"/>
      <c r="AC876" s="158"/>
      <c r="AD876" s="158"/>
      <c r="AE876" s="159"/>
    </row>
    <row r="877" spans="1:31" ht="24" customHeight="1">
      <c r="A877" s="158"/>
      <c r="B877" s="158"/>
      <c r="C877" s="158"/>
      <c r="D877" s="158"/>
      <c r="E877" s="158"/>
      <c r="F877" s="158"/>
      <c r="G877" s="158"/>
      <c r="H877" s="158"/>
      <c r="I877" s="158"/>
      <c r="J877" s="158"/>
      <c r="K877" s="158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  <c r="AA877" s="158"/>
      <c r="AB877" s="158"/>
      <c r="AC877" s="158"/>
      <c r="AD877" s="158"/>
      <c r="AE877" s="159"/>
    </row>
    <row r="878" spans="1:31" ht="24" customHeight="1">
      <c r="A878" s="158"/>
      <c r="B878" s="158"/>
      <c r="C878" s="158"/>
      <c r="D878" s="158"/>
      <c r="E878" s="158"/>
      <c r="F878" s="158"/>
      <c r="G878" s="158"/>
      <c r="H878" s="158"/>
      <c r="I878" s="158"/>
      <c r="J878" s="158"/>
      <c r="K878" s="158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  <c r="AA878" s="158"/>
      <c r="AB878" s="158"/>
      <c r="AC878" s="158"/>
      <c r="AD878" s="158"/>
      <c r="AE878" s="159"/>
    </row>
    <row r="879" spans="1:31" ht="24" customHeight="1">
      <c r="A879" s="158"/>
      <c r="B879" s="158"/>
      <c r="C879" s="158"/>
      <c r="D879" s="158"/>
      <c r="E879" s="158"/>
      <c r="F879" s="158"/>
      <c r="G879" s="158"/>
      <c r="H879" s="158"/>
      <c r="I879" s="158"/>
      <c r="J879" s="158"/>
      <c r="K879" s="158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  <c r="AA879" s="158"/>
      <c r="AB879" s="158"/>
      <c r="AC879" s="158"/>
      <c r="AD879" s="158"/>
      <c r="AE879" s="159"/>
    </row>
    <row r="880" spans="1:31" ht="24" customHeight="1">
      <c r="A880" s="158"/>
      <c r="B880" s="158"/>
      <c r="C880" s="158"/>
      <c r="D880" s="158"/>
      <c r="E880" s="158"/>
      <c r="F880" s="158"/>
      <c r="G880" s="158"/>
      <c r="H880" s="158"/>
      <c r="I880" s="158"/>
      <c r="J880" s="158"/>
      <c r="K880" s="158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  <c r="AA880" s="158"/>
      <c r="AB880" s="158"/>
      <c r="AC880" s="158"/>
      <c r="AD880" s="158"/>
      <c r="AE880" s="159"/>
    </row>
    <row r="881" spans="1:31" ht="24" customHeight="1">
      <c r="A881" s="158"/>
      <c r="B881" s="158"/>
      <c r="C881" s="158"/>
      <c r="D881" s="158"/>
      <c r="E881" s="158"/>
      <c r="F881" s="158"/>
      <c r="G881" s="158"/>
      <c r="H881" s="158"/>
      <c r="I881" s="158"/>
      <c r="J881" s="158"/>
      <c r="K881" s="158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  <c r="AA881" s="158"/>
      <c r="AB881" s="158"/>
      <c r="AC881" s="158"/>
      <c r="AD881" s="158"/>
      <c r="AE881" s="159"/>
    </row>
    <row r="882" spans="1:31" ht="24" customHeight="1">
      <c r="A882" s="158"/>
      <c r="B882" s="158"/>
      <c r="C882" s="158"/>
      <c r="D882" s="158"/>
      <c r="E882" s="158"/>
      <c r="F882" s="158"/>
      <c r="G882" s="158"/>
      <c r="H882" s="158"/>
      <c r="I882" s="158"/>
      <c r="J882" s="158"/>
      <c r="K882" s="158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  <c r="AA882" s="158"/>
      <c r="AB882" s="158"/>
      <c r="AC882" s="158"/>
      <c r="AD882" s="158"/>
      <c r="AE882" s="159"/>
    </row>
    <row r="883" spans="1:31" ht="24" customHeight="1">
      <c r="A883" s="158"/>
      <c r="B883" s="158"/>
      <c r="C883" s="158"/>
      <c r="D883" s="158"/>
      <c r="E883" s="158"/>
      <c r="F883" s="158"/>
      <c r="G883" s="158"/>
      <c r="H883" s="158"/>
      <c r="I883" s="158"/>
      <c r="J883" s="158"/>
      <c r="K883" s="158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  <c r="AA883" s="158"/>
      <c r="AB883" s="158"/>
      <c r="AC883" s="158"/>
      <c r="AD883" s="158"/>
      <c r="AE883" s="159"/>
    </row>
    <row r="884" spans="1:31" ht="24" customHeight="1">
      <c r="A884" s="158"/>
      <c r="B884" s="158"/>
      <c r="C884" s="158"/>
      <c r="D884" s="158"/>
      <c r="E884" s="158"/>
      <c r="F884" s="158"/>
      <c r="G884" s="158"/>
      <c r="H884" s="158"/>
      <c r="I884" s="158"/>
      <c r="J884" s="158"/>
      <c r="K884" s="158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  <c r="AA884" s="158"/>
      <c r="AB884" s="158"/>
      <c r="AC884" s="158"/>
      <c r="AD884" s="158"/>
      <c r="AE884" s="159"/>
    </row>
    <row r="885" spans="1:31" ht="24" customHeight="1">
      <c r="A885" s="158"/>
      <c r="B885" s="158"/>
      <c r="C885" s="158"/>
      <c r="D885" s="158"/>
      <c r="E885" s="158"/>
      <c r="F885" s="158"/>
      <c r="G885" s="158"/>
      <c r="H885" s="158"/>
      <c r="I885" s="158"/>
      <c r="J885" s="158"/>
      <c r="K885" s="158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  <c r="AA885" s="158"/>
      <c r="AB885" s="158"/>
      <c r="AC885" s="158"/>
      <c r="AD885" s="158"/>
      <c r="AE885" s="159"/>
    </row>
    <row r="886" spans="1:31" ht="24" customHeight="1">
      <c r="A886" s="158"/>
      <c r="B886" s="158"/>
      <c r="C886" s="158"/>
      <c r="D886" s="158"/>
      <c r="E886" s="158"/>
      <c r="F886" s="158"/>
      <c r="G886" s="158"/>
      <c r="H886" s="158"/>
      <c r="I886" s="158"/>
      <c r="J886" s="158"/>
      <c r="K886" s="158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  <c r="AA886" s="158"/>
      <c r="AB886" s="158"/>
      <c r="AC886" s="158"/>
      <c r="AD886" s="158"/>
      <c r="AE886" s="159"/>
    </row>
    <row r="887" spans="1:31" ht="24" customHeight="1">
      <c r="A887" s="158"/>
      <c r="B887" s="158"/>
      <c r="C887" s="158"/>
      <c r="D887" s="158"/>
      <c r="E887" s="158"/>
      <c r="F887" s="158"/>
      <c r="G887" s="158"/>
      <c r="H887" s="158"/>
      <c r="I887" s="158"/>
      <c r="J887" s="158"/>
      <c r="K887" s="158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  <c r="AA887" s="158"/>
      <c r="AB887" s="158"/>
      <c r="AC887" s="158"/>
      <c r="AD887" s="158"/>
      <c r="AE887" s="159"/>
    </row>
    <row r="888" spans="1:31" ht="24" customHeight="1">
      <c r="A888" s="158"/>
      <c r="B888" s="158"/>
      <c r="C888" s="158"/>
      <c r="D888" s="158"/>
      <c r="E888" s="158"/>
      <c r="F888" s="158"/>
      <c r="G888" s="158"/>
      <c r="H888" s="158"/>
      <c r="I888" s="158"/>
      <c r="J888" s="158"/>
      <c r="K888" s="158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  <c r="AA888" s="158"/>
      <c r="AB888" s="158"/>
      <c r="AC888" s="158"/>
      <c r="AD888" s="158"/>
      <c r="AE888" s="159"/>
    </row>
    <row r="889" spans="1:31" ht="24" customHeight="1">
      <c r="A889" s="158"/>
      <c r="B889" s="158"/>
      <c r="C889" s="158"/>
      <c r="D889" s="158"/>
      <c r="E889" s="158"/>
      <c r="F889" s="158"/>
      <c r="G889" s="158"/>
      <c r="H889" s="158"/>
      <c r="I889" s="158"/>
      <c r="J889" s="158"/>
      <c r="K889" s="158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  <c r="AA889" s="158"/>
      <c r="AB889" s="158"/>
      <c r="AC889" s="158"/>
      <c r="AD889" s="158"/>
      <c r="AE889" s="159"/>
    </row>
    <row r="890" spans="1:31" ht="24" customHeight="1">
      <c r="A890" s="158"/>
      <c r="B890" s="158"/>
      <c r="C890" s="158"/>
      <c r="D890" s="158"/>
      <c r="E890" s="158"/>
      <c r="F890" s="158"/>
      <c r="G890" s="158"/>
      <c r="H890" s="158"/>
      <c r="I890" s="158"/>
      <c r="J890" s="158"/>
      <c r="K890" s="158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  <c r="AA890" s="158"/>
      <c r="AB890" s="158"/>
      <c r="AC890" s="158"/>
      <c r="AD890" s="158"/>
      <c r="AE890" s="159"/>
    </row>
    <row r="891" spans="1:31" ht="24" customHeight="1">
      <c r="A891" s="158"/>
      <c r="B891" s="158"/>
      <c r="C891" s="158"/>
      <c r="D891" s="158"/>
      <c r="E891" s="158"/>
      <c r="F891" s="158"/>
      <c r="G891" s="158"/>
      <c r="H891" s="158"/>
      <c r="I891" s="158"/>
      <c r="J891" s="158"/>
      <c r="K891" s="158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  <c r="AA891" s="158"/>
      <c r="AB891" s="158"/>
      <c r="AC891" s="158"/>
      <c r="AD891" s="158"/>
      <c r="AE891" s="159"/>
    </row>
    <row r="892" spans="1:31" ht="24" customHeight="1">
      <c r="A892" s="158"/>
      <c r="B892" s="158"/>
      <c r="C892" s="158"/>
      <c r="D892" s="158"/>
      <c r="E892" s="158"/>
      <c r="F892" s="158"/>
      <c r="G892" s="158"/>
      <c r="H892" s="158"/>
      <c r="I892" s="158"/>
      <c r="J892" s="158"/>
      <c r="K892" s="158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  <c r="AA892" s="158"/>
      <c r="AB892" s="158"/>
      <c r="AC892" s="158"/>
      <c r="AD892" s="158"/>
      <c r="AE892" s="159"/>
    </row>
    <row r="893" spans="1:31" ht="24" customHeight="1">
      <c r="A893" s="158"/>
      <c r="B893" s="158"/>
      <c r="C893" s="158"/>
      <c r="D893" s="158"/>
      <c r="E893" s="158"/>
      <c r="F893" s="158"/>
      <c r="G893" s="158"/>
      <c r="H893" s="158"/>
      <c r="I893" s="158"/>
      <c r="J893" s="158"/>
      <c r="K893" s="158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  <c r="AA893" s="158"/>
      <c r="AB893" s="158"/>
      <c r="AC893" s="158"/>
      <c r="AD893" s="158"/>
      <c r="AE893" s="159"/>
    </row>
    <row r="894" spans="1:31" ht="24" customHeight="1">
      <c r="A894" s="158"/>
      <c r="B894" s="158"/>
      <c r="C894" s="158"/>
      <c r="D894" s="158"/>
      <c r="E894" s="158"/>
      <c r="F894" s="158"/>
      <c r="G894" s="158"/>
      <c r="H894" s="158"/>
      <c r="I894" s="158"/>
      <c r="J894" s="158"/>
      <c r="K894" s="158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  <c r="AA894" s="158"/>
      <c r="AB894" s="158"/>
      <c r="AC894" s="158"/>
      <c r="AD894" s="158"/>
      <c r="AE894" s="159"/>
    </row>
    <row r="895" spans="1:31" ht="24" customHeight="1">
      <c r="A895" s="158"/>
      <c r="B895" s="158"/>
      <c r="C895" s="158"/>
      <c r="D895" s="158"/>
      <c r="E895" s="158"/>
      <c r="F895" s="158"/>
      <c r="G895" s="158"/>
      <c r="H895" s="158"/>
      <c r="I895" s="158"/>
      <c r="J895" s="158"/>
      <c r="K895" s="158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  <c r="AA895" s="158"/>
      <c r="AB895" s="158"/>
      <c r="AC895" s="158"/>
      <c r="AD895" s="158"/>
      <c r="AE895" s="159"/>
    </row>
    <row r="896" spans="1:31" ht="24" customHeight="1">
      <c r="A896" s="158"/>
      <c r="B896" s="158"/>
      <c r="C896" s="158"/>
      <c r="D896" s="158"/>
      <c r="E896" s="158"/>
      <c r="F896" s="158"/>
      <c r="G896" s="158"/>
      <c r="H896" s="158"/>
      <c r="I896" s="158"/>
      <c r="J896" s="158"/>
      <c r="K896" s="158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  <c r="AA896" s="158"/>
      <c r="AB896" s="158"/>
      <c r="AC896" s="158"/>
      <c r="AD896" s="158"/>
      <c r="AE896" s="159"/>
    </row>
    <row r="897" spans="1:31" ht="24" customHeight="1">
      <c r="A897" s="158"/>
      <c r="B897" s="158"/>
      <c r="C897" s="158"/>
      <c r="D897" s="158"/>
      <c r="E897" s="158"/>
      <c r="F897" s="158"/>
      <c r="G897" s="158"/>
      <c r="H897" s="158"/>
      <c r="I897" s="158"/>
      <c r="J897" s="158"/>
      <c r="K897" s="158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  <c r="AA897" s="158"/>
      <c r="AB897" s="158"/>
      <c r="AC897" s="158"/>
      <c r="AD897" s="158"/>
      <c r="AE897" s="159"/>
    </row>
    <row r="898" spans="1:31" ht="24" customHeight="1">
      <c r="A898" s="158"/>
      <c r="B898" s="158"/>
      <c r="C898" s="158"/>
      <c r="D898" s="158"/>
      <c r="E898" s="158"/>
      <c r="F898" s="158"/>
      <c r="G898" s="158"/>
      <c r="H898" s="158"/>
      <c r="I898" s="158"/>
      <c r="J898" s="158"/>
      <c r="K898" s="158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  <c r="AA898" s="158"/>
      <c r="AB898" s="158"/>
      <c r="AC898" s="158"/>
      <c r="AD898" s="158"/>
      <c r="AE898" s="159"/>
    </row>
    <row r="899" spans="1:31" ht="24" customHeight="1">
      <c r="A899" s="158"/>
      <c r="B899" s="158"/>
      <c r="C899" s="158"/>
      <c r="D899" s="158"/>
      <c r="E899" s="158"/>
      <c r="F899" s="158"/>
      <c r="G899" s="158"/>
      <c r="H899" s="158"/>
      <c r="I899" s="158"/>
      <c r="J899" s="158"/>
      <c r="K899" s="158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  <c r="AA899" s="158"/>
      <c r="AB899" s="158"/>
      <c r="AC899" s="158"/>
      <c r="AD899" s="158"/>
      <c r="AE899" s="159"/>
    </row>
    <row r="900" spans="1:31" ht="24" customHeight="1">
      <c r="A900" s="158"/>
      <c r="B900" s="158"/>
      <c r="C900" s="158"/>
      <c r="D900" s="158"/>
      <c r="E900" s="158"/>
      <c r="F900" s="158"/>
      <c r="G900" s="158"/>
      <c r="H900" s="158"/>
      <c r="I900" s="158"/>
      <c r="J900" s="158"/>
      <c r="K900" s="158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  <c r="AA900" s="158"/>
      <c r="AB900" s="158"/>
      <c r="AC900" s="158"/>
      <c r="AD900" s="158"/>
      <c r="AE900" s="159"/>
    </row>
    <row r="901" spans="1:31" ht="24" customHeight="1">
      <c r="A901" s="158"/>
      <c r="B901" s="158"/>
      <c r="C901" s="158"/>
      <c r="D901" s="158"/>
      <c r="E901" s="158"/>
      <c r="F901" s="158"/>
      <c r="G901" s="158"/>
      <c r="H901" s="158"/>
      <c r="I901" s="158"/>
      <c r="J901" s="158"/>
      <c r="K901" s="158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  <c r="AA901" s="158"/>
      <c r="AB901" s="158"/>
      <c r="AC901" s="158"/>
      <c r="AD901" s="158"/>
      <c r="AE901" s="159"/>
    </row>
    <row r="902" spans="1:31" ht="24" customHeight="1">
      <c r="A902" s="158"/>
      <c r="B902" s="158"/>
      <c r="C902" s="158"/>
      <c r="D902" s="158"/>
      <c r="E902" s="158"/>
      <c r="F902" s="158"/>
      <c r="G902" s="158"/>
      <c r="H902" s="158"/>
      <c r="I902" s="158"/>
      <c r="J902" s="158"/>
      <c r="K902" s="158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  <c r="AA902" s="158"/>
      <c r="AB902" s="158"/>
      <c r="AC902" s="158"/>
      <c r="AD902" s="158"/>
      <c r="AE902" s="159"/>
    </row>
    <row r="903" spans="1:31" ht="24" customHeight="1">
      <c r="A903" s="158"/>
      <c r="B903" s="158"/>
      <c r="C903" s="158"/>
      <c r="D903" s="158"/>
      <c r="E903" s="158"/>
      <c r="F903" s="158"/>
      <c r="G903" s="158"/>
      <c r="H903" s="158"/>
      <c r="I903" s="158"/>
      <c r="J903" s="158"/>
      <c r="K903" s="158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  <c r="AA903" s="158"/>
      <c r="AB903" s="158"/>
      <c r="AC903" s="158"/>
      <c r="AD903" s="158"/>
      <c r="AE903" s="159"/>
    </row>
    <row r="904" spans="1:31" ht="24" customHeight="1">
      <c r="A904" s="158"/>
      <c r="B904" s="158"/>
      <c r="C904" s="158"/>
      <c r="D904" s="158"/>
      <c r="E904" s="158"/>
      <c r="F904" s="158"/>
      <c r="G904" s="158"/>
      <c r="H904" s="158"/>
      <c r="I904" s="158"/>
      <c r="J904" s="158"/>
      <c r="K904" s="158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  <c r="AA904" s="158"/>
      <c r="AB904" s="158"/>
      <c r="AC904" s="158"/>
      <c r="AD904" s="158"/>
      <c r="AE904" s="159"/>
    </row>
    <row r="905" spans="1:31" ht="24" customHeight="1">
      <c r="A905" s="158"/>
      <c r="B905" s="158"/>
      <c r="C905" s="158"/>
      <c r="D905" s="158"/>
      <c r="E905" s="158"/>
      <c r="F905" s="158"/>
      <c r="G905" s="158"/>
      <c r="H905" s="158"/>
      <c r="I905" s="158"/>
      <c r="J905" s="158"/>
      <c r="K905" s="158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  <c r="AA905" s="158"/>
      <c r="AB905" s="158"/>
      <c r="AC905" s="158"/>
      <c r="AD905" s="158"/>
      <c r="AE905" s="159"/>
    </row>
    <row r="906" spans="1:31" ht="24" customHeight="1">
      <c r="A906" s="158"/>
      <c r="B906" s="158"/>
      <c r="C906" s="158"/>
      <c r="D906" s="158"/>
      <c r="E906" s="158"/>
      <c r="F906" s="158"/>
      <c r="G906" s="158"/>
      <c r="H906" s="158"/>
      <c r="I906" s="158"/>
      <c r="J906" s="158"/>
      <c r="K906" s="158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  <c r="AA906" s="158"/>
      <c r="AB906" s="158"/>
      <c r="AC906" s="158"/>
      <c r="AD906" s="158"/>
      <c r="AE906" s="159"/>
    </row>
    <row r="907" spans="1:31" ht="24" customHeight="1">
      <c r="A907" s="158"/>
      <c r="B907" s="158"/>
      <c r="C907" s="158"/>
      <c r="D907" s="158"/>
      <c r="E907" s="158"/>
      <c r="F907" s="158"/>
      <c r="G907" s="158"/>
      <c r="H907" s="158"/>
      <c r="I907" s="158"/>
      <c r="J907" s="158"/>
      <c r="K907" s="158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  <c r="AA907" s="158"/>
      <c r="AB907" s="158"/>
      <c r="AC907" s="158"/>
      <c r="AD907" s="158"/>
      <c r="AE907" s="159"/>
    </row>
    <row r="908" spans="1:31" ht="24" customHeight="1">
      <c r="A908" s="158"/>
      <c r="B908" s="158"/>
      <c r="C908" s="158"/>
      <c r="D908" s="158"/>
      <c r="E908" s="158"/>
      <c r="F908" s="158"/>
      <c r="G908" s="158"/>
      <c r="H908" s="158"/>
      <c r="I908" s="158"/>
      <c r="J908" s="158"/>
      <c r="K908" s="158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  <c r="AA908" s="158"/>
      <c r="AB908" s="158"/>
      <c r="AC908" s="158"/>
      <c r="AD908" s="158"/>
      <c r="AE908" s="159"/>
    </row>
    <row r="909" spans="1:31" ht="24" customHeight="1">
      <c r="A909" s="158"/>
      <c r="B909" s="158"/>
      <c r="C909" s="158"/>
      <c r="D909" s="158"/>
      <c r="E909" s="158"/>
      <c r="F909" s="158"/>
      <c r="G909" s="158"/>
      <c r="H909" s="158"/>
      <c r="I909" s="158"/>
      <c r="J909" s="158"/>
      <c r="K909" s="158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  <c r="AA909" s="158"/>
      <c r="AB909" s="158"/>
      <c r="AC909" s="158"/>
      <c r="AD909" s="158"/>
      <c r="AE909" s="159"/>
    </row>
    <row r="910" spans="1:31" ht="24" customHeight="1">
      <c r="A910" s="158"/>
      <c r="B910" s="158"/>
      <c r="C910" s="158"/>
      <c r="D910" s="158"/>
      <c r="E910" s="158"/>
      <c r="F910" s="158"/>
      <c r="G910" s="158"/>
      <c r="H910" s="158"/>
      <c r="I910" s="158"/>
      <c r="J910" s="158"/>
      <c r="K910" s="158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  <c r="AA910" s="158"/>
      <c r="AB910" s="158"/>
      <c r="AC910" s="158"/>
      <c r="AD910" s="158"/>
      <c r="AE910" s="159"/>
    </row>
    <row r="911" spans="1:31" ht="24" customHeight="1">
      <c r="A911" s="158"/>
      <c r="B911" s="158"/>
      <c r="C911" s="158"/>
      <c r="D911" s="158"/>
      <c r="E911" s="158"/>
      <c r="F911" s="158"/>
      <c r="G911" s="158"/>
      <c r="H911" s="158"/>
      <c r="I911" s="158"/>
      <c r="J911" s="158"/>
      <c r="K911" s="158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  <c r="AA911" s="158"/>
      <c r="AB911" s="158"/>
      <c r="AC911" s="158"/>
      <c r="AD911" s="158"/>
      <c r="AE911" s="159"/>
    </row>
    <row r="912" spans="1:31" ht="24" customHeight="1">
      <c r="A912" s="158"/>
      <c r="B912" s="158"/>
      <c r="C912" s="158"/>
      <c r="D912" s="158"/>
      <c r="E912" s="158"/>
      <c r="F912" s="158"/>
      <c r="G912" s="158"/>
      <c r="H912" s="158"/>
      <c r="I912" s="158"/>
      <c r="J912" s="158"/>
      <c r="K912" s="158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  <c r="AA912" s="158"/>
      <c r="AB912" s="158"/>
      <c r="AC912" s="158"/>
      <c r="AD912" s="158"/>
      <c r="AE912" s="159"/>
    </row>
    <row r="913" spans="1:31" ht="24" customHeight="1">
      <c r="A913" s="158"/>
      <c r="B913" s="158"/>
      <c r="C913" s="158"/>
      <c r="D913" s="158"/>
      <c r="E913" s="158"/>
      <c r="F913" s="158"/>
      <c r="G913" s="158"/>
      <c r="H913" s="158"/>
      <c r="I913" s="158"/>
      <c r="J913" s="158"/>
      <c r="K913" s="158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  <c r="AA913" s="158"/>
      <c r="AB913" s="158"/>
      <c r="AC913" s="158"/>
      <c r="AD913" s="158"/>
      <c r="AE913" s="159"/>
    </row>
    <row r="914" spans="1:31" ht="24" customHeight="1">
      <c r="A914" s="158"/>
      <c r="B914" s="158"/>
      <c r="C914" s="158"/>
      <c r="D914" s="158"/>
      <c r="E914" s="158"/>
      <c r="F914" s="158"/>
      <c r="G914" s="158"/>
      <c r="H914" s="158"/>
      <c r="I914" s="158"/>
      <c r="J914" s="158"/>
      <c r="K914" s="158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  <c r="AA914" s="158"/>
      <c r="AB914" s="158"/>
      <c r="AC914" s="158"/>
      <c r="AD914" s="158"/>
      <c r="AE914" s="159"/>
    </row>
    <row r="915" spans="1:31" ht="24" customHeight="1">
      <c r="A915" s="158"/>
      <c r="B915" s="158"/>
      <c r="C915" s="158"/>
      <c r="D915" s="158"/>
      <c r="E915" s="158"/>
      <c r="F915" s="158"/>
      <c r="G915" s="158"/>
      <c r="H915" s="158"/>
      <c r="I915" s="158"/>
      <c r="J915" s="158"/>
      <c r="K915" s="158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  <c r="AA915" s="158"/>
      <c r="AB915" s="158"/>
      <c r="AC915" s="158"/>
      <c r="AD915" s="158"/>
      <c r="AE915" s="159"/>
    </row>
    <row r="916" spans="1:31" ht="24" customHeight="1">
      <c r="A916" s="158"/>
      <c r="B916" s="158"/>
      <c r="C916" s="158"/>
      <c r="D916" s="158"/>
      <c r="E916" s="158"/>
      <c r="F916" s="158"/>
      <c r="G916" s="158"/>
      <c r="H916" s="158"/>
      <c r="I916" s="158"/>
      <c r="J916" s="158"/>
      <c r="K916" s="158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  <c r="AA916" s="158"/>
      <c r="AB916" s="158"/>
      <c r="AC916" s="158"/>
      <c r="AD916" s="158"/>
      <c r="AE916" s="159"/>
    </row>
    <row r="917" spans="1:31" ht="24" customHeight="1">
      <c r="A917" s="158"/>
      <c r="B917" s="158"/>
      <c r="C917" s="158"/>
      <c r="D917" s="158"/>
      <c r="E917" s="158"/>
      <c r="F917" s="158"/>
      <c r="G917" s="158"/>
      <c r="H917" s="158"/>
      <c r="I917" s="158"/>
      <c r="J917" s="158"/>
      <c r="K917" s="158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  <c r="AA917" s="158"/>
      <c r="AB917" s="158"/>
      <c r="AC917" s="158"/>
      <c r="AD917" s="158"/>
      <c r="AE917" s="159"/>
    </row>
    <row r="918" spans="1:31" ht="24" customHeight="1">
      <c r="A918" s="158"/>
      <c r="B918" s="158"/>
      <c r="C918" s="158"/>
      <c r="D918" s="158"/>
      <c r="E918" s="158"/>
      <c r="F918" s="158"/>
      <c r="G918" s="158"/>
      <c r="H918" s="158"/>
      <c r="I918" s="158"/>
      <c r="J918" s="158"/>
      <c r="K918" s="158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  <c r="AA918" s="158"/>
      <c r="AB918" s="158"/>
      <c r="AC918" s="158"/>
      <c r="AD918" s="158"/>
      <c r="AE918" s="159"/>
    </row>
    <row r="919" spans="1:31" ht="24" customHeight="1">
      <c r="A919" s="158"/>
      <c r="B919" s="158"/>
      <c r="C919" s="158"/>
      <c r="D919" s="158"/>
      <c r="E919" s="158"/>
      <c r="F919" s="158"/>
      <c r="G919" s="158"/>
      <c r="H919" s="158"/>
      <c r="I919" s="158"/>
      <c r="J919" s="158"/>
      <c r="K919" s="158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  <c r="AA919" s="158"/>
      <c r="AB919" s="158"/>
      <c r="AC919" s="158"/>
      <c r="AD919" s="158"/>
      <c r="AE919" s="159"/>
    </row>
    <row r="920" spans="1:31" ht="24" customHeight="1">
      <c r="A920" s="158"/>
      <c r="B920" s="158"/>
      <c r="C920" s="158"/>
      <c r="D920" s="158"/>
      <c r="E920" s="158"/>
      <c r="F920" s="158"/>
      <c r="G920" s="158"/>
      <c r="H920" s="158"/>
      <c r="I920" s="158"/>
      <c r="J920" s="158"/>
      <c r="K920" s="158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  <c r="AA920" s="158"/>
      <c r="AB920" s="158"/>
      <c r="AC920" s="158"/>
      <c r="AD920" s="158"/>
      <c r="AE920" s="159"/>
    </row>
    <row r="921" spans="1:31" ht="24" customHeight="1">
      <c r="A921" s="158"/>
      <c r="B921" s="158"/>
      <c r="C921" s="158"/>
      <c r="D921" s="158"/>
      <c r="E921" s="158"/>
      <c r="F921" s="158"/>
      <c r="G921" s="158"/>
      <c r="H921" s="158"/>
      <c r="I921" s="158"/>
      <c r="J921" s="158"/>
      <c r="K921" s="158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  <c r="AA921" s="158"/>
      <c r="AB921" s="158"/>
      <c r="AC921" s="158"/>
      <c r="AD921" s="158"/>
      <c r="AE921" s="159"/>
    </row>
    <row r="922" spans="1:31" ht="24" customHeight="1">
      <c r="A922" s="158"/>
      <c r="B922" s="158"/>
      <c r="C922" s="158"/>
      <c r="D922" s="158"/>
      <c r="E922" s="158"/>
      <c r="F922" s="158"/>
      <c r="G922" s="158"/>
      <c r="H922" s="158"/>
      <c r="I922" s="158"/>
      <c r="J922" s="158"/>
      <c r="K922" s="158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  <c r="AA922" s="158"/>
      <c r="AB922" s="158"/>
      <c r="AC922" s="158"/>
      <c r="AD922" s="158"/>
      <c r="AE922" s="159"/>
    </row>
    <row r="923" spans="1:31" ht="24" customHeight="1">
      <c r="A923" s="158"/>
      <c r="B923" s="158"/>
      <c r="C923" s="158"/>
      <c r="D923" s="158"/>
      <c r="E923" s="158"/>
      <c r="F923" s="158"/>
      <c r="G923" s="158"/>
      <c r="H923" s="158"/>
      <c r="I923" s="158"/>
      <c r="J923" s="158"/>
      <c r="K923" s="158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  <c r="AA923" s="158"/>
      <c r="AB923" s="158"/>
      <c r="AC923" s="158"/>
      <c r="AD923" s="158"/>
      <c r="AE923" s="159"/>
    </row>
    <row r="924" spans="1:31" ht="24" customHeight="1">
      <c r="A924" s="158"/>
      <c r="B924" s="158"/>
      <c r="C924" s="158"/>
      <c r="D924" s="158"/>
      <c r="E924" s="158"/>
      <c r="F924" s="158"/>
      <c r="G924" s="158"/>
      <c r="H924" s="158"/>
      <c r="I924" s="158"/>
      <c r="J924" s="158"/>
      <c r="K924" s="158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  <c r="AA924" s="158"/>
      <c r="AB924" s="158"/>
      <c r="AC924" s="158"/>
      <c r="AD924" s="158"/>
      <c r="AE924" s="159"/>
    </row>
    <row r="925" spans="1:31" ht="24" customHeight="1">
      <c r="A925" s="158"/>
      <c r="B925" s="158"/>
      <c r="C925" s="158"/>
      <c r="D925" s="158"/>
      <c r="E925" s="158"/>
      <c r="F925" s="158"/>
      <c r="G925" s="158"/>
      <c r="H925" s="158"/>
      <c r="I925" s="158"/>
      <c r="J925" s="158"/>
      <c r="K925" s="158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  <c r="AA925" s="158"/>
      <c r="AB925" s="158"/>
      <c r="AC925" s="158"/>
      <c r="AD925" s="158"/>
      <c r="AE925" s="159"/>
    </row>
    <row r="926" spans="1:31" ht="24" customHeight="1">
      <c r="A926" s="158"/>
      <c r="B926" s="158"/>
      <c r="C926" s="158"/>
      <c r="D926" s="158"/>
      <c r="E926" s="158"/>
      <c r="F926" s="158"/>
      <c r="G926" s="158"/>
      <c r="H926" s="158"/>
      <c r="I926" s="158"/>
      <c r="J926" s="158"/>
      <c r="K926" s="158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  <c r="AA926" s="158"/>
      <c r="AB926" s="158"/>
      <c r="AC926" s="158"/>
      <c r="AD926" s="158"/>
      <c r="AE926" s="159"/>
    </row>
    <row r="927" spans="1:31" ht="24" customHeight="1">
      <c r="A927" s="158"/>
      <c r="B927" s="158"/>
      <c r="C927" s="158"/>
      <c r="D927" s="158"/>
      <c r="E927" s="158"/>
      <c r="F927" s="158"/>
      <c r="G927" s="158"/>
      <c r="H927" s="158"/>
      <c r="I927" s="158"/>
      <c r="J927" s="158"/>
      <c r="K927" s="158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  <c r="AA927" s="158"/>
      <c r="AB927" s="158"/>
      <c r="AC927" s="158"/>
      <c r="AD927" s="158"/>
      <c r="AE927" s="159"/>
    </row>
    <row r="928" spans="1:31" ht="24" customHeight="1">
      <c r="A928" s="158"/>
      <c r="B928" s="158"/>
      <c r="C928" s="158"/>
      <c r="D928" s="158"/>
      <c r="E928" s="158"/>
      <c r="F928" s="158"/>
      <c r="G928" s="158"/>
      <c r="H928" s="158"/>
      <c r="I928" s="158"/>
      <c r="J928" s="158"/>
      <c r="K928" s="158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  <c r="AA928" s="158"/>
      <c r="AB928" s="158"/>
      <c r="AC928" s="158"/>
      <c r="AD928" s="158"/>
      <c r="AE928" s="159"/>
    </row>
    <row r="929" spans="1:31" ht="24" customHeight="1">
      <c r="A929" s="158"/>
      <c r="B929" s="158"/>
      <c r="C929" s="158"/>
      <c r="D929" s="158"/>
      <c r="E929" s="158"/>
      <c r="F929" s="158"/>
      <c r="G929" s="158"/>
      <c r="H929" s="158"/>
      <c r="I929" s="158"/>
      <c r="J929" s="158"/>
      <c r="K929" s="158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  <c r="AA929" s="158"/>
      <c r="AB929" s="158"/>
      <c r="AC929" s="158"/>
      <c r="AD929" s="158"/>
      <c r="AE929" s="159"/>
    </row>
    <row r="930" spans="1:31" ht="24" customHeight="1">
      <c r="A930" s="158"/>
      <c r="B930" s="158"/>
      <c r="C930" s="158"/>
      <c r="D930" s="158"/>
      <c r="E930" s="158"/>
      <c r="F930" s="158"/>
      <c r="G930" s="158"/>
      <c r="H930" s="158"/>
      <c r="I930" s="158"/>
      <c r="J930" s="158"/>
      <c r="K930" s="158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  <c r="AA930" s="158"/>
      <c r="AB930" s="158"/>
      <c r="AC930" s="158"/>
      <c r="AD930" s="158"/>
      <c r="AE930" s="159"/>
    </row>
    <row r="931" spans="1:31" ht="24" customHeight="1">
      <c r="A931" s="158"/>
      <c r="B931" s="158"/>
      <c r="C931" s="158"/>
      <c r="D931" s="158"/>
      <c r="E931" s="158"/>
      <c r="F931" s="158"/>
      <c r="G931" s="158"/>
      <c r="H931" s="158"/>
      <c r="I931" s="158"/>
      <c r="J931" s="158"/>
      <c r="K931" s="158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  <c r="AA931" s="158"/>
      <c r="AB931" s="158"/>
      <c r="AC931" s="158"/>
      <c r="AD931" s="158"/>
      <c r="AE931" s="159"/>
    </row>
    <row r="932" spans="1:31" ht="24" customHeight="1">
      <c r="A932" s="158"/>
      <c r="B932" s="158"/>
      <c r="C932" s="158"/>
      <c r="D932" s="158"/>
      <c r="E932" s="158"/>
      <c r="F932" s="158"/>
      <c r="G932" s="158"/>
      <c r="H932" s="158"/>
      <c r="I932" s="158"/>
      <c r="J932" s="158"/>
      <c r="K932" s="158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  <c r="AA932" s="158"/>
      <c r="AB932" s="158"/>
      <c r="AC932" s="158"/>
      <c r="AD932" s="158"/>
      <c r="AE932" s="159"/>
    </row>
    <row r="933" spans="1:31" ht="24" customHeight="1">
      <c r="A933" s="158"/>
      <c r="B933" s="158"/>
      <c r="C933" s="158"/>
      <c r="D933" s="158"/>
      <c r="E933" s="158"/>
      <c r="F933" s="158"/>
      <c r="G933" s="158"/>
      <c r="H933" s="158"/>
      <c r="I933" s="158"/>
      <c r="J933" s="158"/>
      <c r="K933" s="158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  <c r="AA933" s="158"/>
      <c r="AB933" s="158"/>
      <c r="AC933" s="158"/>
      <c r="AD933" s="158"/>
      <c r="AE933" s="159"/>
    </row>
    <row r="934" spans="1:31" ht="24" customHeight="1">
      <c r="A934" s="158"/>
      <c r="B934" s="158"/>
      <c r="C934" s="158"/>
      <c r="D934" s="158"/>
      <c r="E934" s="158"/>
      <c r="F934" s="158"/>
      <c r="G934" s="158"/>
      <c r="H934" s="158"/>
      <c r="I934" s="158"/>
      <c r="J934" s="158"/>
      <c r="K934" s="158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  <c r="AA934" s="158"/>
      <c r="AB934" s="158"/>
      <c r="AC934" s="158"/>
      <c r="AD934" s="158"/>
      <c r="AE934" s="159"/>
    </row>
    <row r="935" spans="1:31" ht="24" customHeight="1">
      <c r="A935" s="158"/>
      <c r="B935" s="158"/>
      <c r="C935" s="158"/>
      <c r="D935" s="158"/>
      <c r="E935" s="158"/>
      <c r="F935" s="158"/>
      <c r="G935" s="158"/>
      <c r="H935" s="158"/>
      <c r="I935" s="158"/>
      <c r="J935" s="158"/>
      <c r="K935" s="158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  <c r="AA935" s="158"/>
      <c r="AB935" s="158"/>
      <c r="AC935" s="158"/>
      <c r="AD935" s="158"/>
      <c r="AE935" s="159"/>
    </row>
    <row r="936" spans="1:31" ht="24" customHeight="1">
      <c r="A936" s="158"/>
      <c r="B936" s="158"/>
      <c r="C936" s="158"/>
      <c r="D936" s="158"/>
      <c r="E936" s="158"/>
      <c r="F936" s="158"/>
      <c r="G936" s="158"/>
      <c r="H936" s="158"/>
      <c r="I936" s="158"/>
      <c r="J936" s="158"/>
      <c r="K936" s="158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  <c r="AA936" s="158"/>
      <c r="AB936" s="158"/>
      <c r="AC936" s="158"/>
      <c r="AD936" s="158"/>
      <c r="AE936" s="159"/>
    </row>
    <row r="937" spans="1:31" ht="24" customHeight="1">
      <c r="A937" s="158"/>
      <c r="B937" s="158"/>
      <c r="C937" s="158"/>
      <c r="D937" s="158"/>
      <c r="E937" s="158"/>
      <c r="F937" s="158"/>
      <c r="G937" s="158"/>
      <c r="H937" s="158"/>
      <c r="I937" s="158"/>
      <c r="J937" s="158"/>
      <c r="K937" s="158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  <c r="AA937" s="158"/>
      <c r="AB937" s="158"/>
      <c r="AC937" s="158"/>
      <c r="AD937" s="158"/>
      <c r="AE937" s="159"/>
    </row>
    <row r="938" spans="1:31" ht="24" customHeight="1">
      <c r="A938" s="158"/>
      <c r="B938" s="158"/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  <c r="AA938" s="158"/>
      <c r="AB938" s="158"/>
      <c r="AC938" s="158"/>
      <c r="AD938" s="158"/>
      <c r="AE938" s="159"/>
    </row>
    <row r="939" spans="1:31" ht="24" customHeight="1">
      <c r="A939" s="158"/>
      <c r="B939" s="158"/>
      <c r="C939" s="158"/>
      <c r="D939" s="158"/>
      <c r="E939" s="158"/>
      <c r="F939" s="158"/>
      <c r="G939" s="158"/>
      <c r="H939" s="158"/>
      <c r="I939" s="158"/>
      <c r="J939" s="158"/>
      <c r="K939" s="158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  <c r="AA939" s="158"/>
      <c r="AB939" s="158"/>
      <c r="AC939" s="158"/>
      <c r="AD939" s="158"/>
      <c r="AE939" s="159"/>
    </row>
    <row r="940" spans="1:31" ht="24" customHeight="1">
      <c r="A940" s="158"/>
      <c r="B940" s="158"/>
      <c r="C940" s="158"/>
      <c r="D940" s="158"/>
      <c r="E940" s="158"/>
      <c r="F940" s="158"/>
      <c r="G940" s="158"/>
      <c r="H940" s="158"/>
      <c r="I940" s="158"/>
      <c r="J940" s="158"/>
      <c r="K940" s="158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  <c r="AA940" s="158"/>
      <c r="AB940" s="158"/>
      <c r="AC940" s="158"/>
      <c r="AD940" s="158"/>
      <c r="AE940" s="159"/>
    </row>
    <row r="941" spans="1:31" ht="24" customHeight="1">
      <c r="A941" s="158"/>
      <c r="B941" s="158"/>
      <c r="C941" s="158"/>
      <c r="D941" s="158"/>
      <c r="E941" s="158"/>
      <c r="F941" s="158"/>
      <c r="G941" s="158"/>
      <c r="H941" s="158"/>
      <c r="I941" s="158"/>
      <c r="J941" s="158"/>
      <c r="K941" s="158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  <c r="AA941" s="158"/>
      <c r="AB941" s="158"/>
      <c r="AC941" s="158"/>
      <c r="AD941" s="158"/>
      <c r="AE941" s="159"/>
    </row>
    <row r="942" spans="1:31" ht="24" customHeight="1">
      <c r="A942" s="158"/>
      <c r="B942" s="158"/>
      <c r="C942" s="158"/>
      <c r="D942" s="158"/>
      <c r="E942" s="158"/>
      <c r="F942" s="158"/>
      <c r="G942" s="158"/>
      <c r="H942" s="158"/>
      <c r="I942" s="158"/>
      <c r="J942" s="158"/>
      <c r="K942" s="158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  <c r="AA942" s="158"/>
      <c r="AB942" s="158"/>
      <c r="AC942" s="158"/>
      <c r="AD942" s="158"/>
      <c r="AE942" s="159"/>
    </row>
    <row r="943" spans="1:31" ht="24" customHeight="1">
      <c r="A943" s="158"/>
      <c r="B943" s="158"/>
      <c r="C943" s="158"/>
      <c r="D943" s="158"/>
      <c r="E943" s="158"/>
      <c r="F943" s="158"/>
      <c r="G943" s="158"/>
      <c r="H943" s="158"/>
      <c r="I943" s="158"/>
      <c r="J943" s="158"/>
      <c r="K943" s="158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  <c r="AA943" s="158"/>
      <c r="AB943" s="158"/>
      <c r="AC943" s="158"/>
      <c r="AD943" s="158"/>
      <c r="AE943" s="159"/>
    </row>
    <row r="944" spans="1:31" ht="24" customHeight="1">
      <c r="A944" s="158"/>
      <c r="B944" s="158"/>
      <c r="C944" s="158"/>
      <c r="D944" s="158"/>
      <c r="E944" s="158"/>
      <c r="F944" s="158"/>
      <c r="G944" s="158"/>
      <c r="H944" s="158"/>
      <c r="I944" s="158"/>
      <c r="J944" s="158"/>
      <c r="K944" s="158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  <c r="AA944" s="158"/>
      <c r="AB944" s="158"/>
      <c r="AC944" s="158"/>
      <c r="AD944" s="158"/>
      <c r="AE944" s="159"/>
    </row>
    <row r="945" spans="1:31" ht="24" customHeight="1">
      <c r="A945" s="158"/>
      <c r="B945" s="158"/>
      <c r="C945" s="158"/>
      <c r="D945" s="158"/>
      <c r="E945" s="158"/>
      <c r="F945" s="158"/>
      <c r="G945" s="158"/>
      <c r="H945" s="158"/>
      <c r="I945" s="158"/>
      <c r="J945" s="158"/>
      <c r="K945" s="158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  <c r="AA945" s="158"/>
      <c r="AB945" s="158"/>
      <c r="AC945" s="158"/>
      <c r="AD945" s="158"/>
      <c r="AE945" s="159"/>
    </row>
    <row r="946" spans="1:31" ht="24" customHeight="1">
      <c r="A946" s="158"/>
      <c r="B946" s="158"/>
      <c r="C946" s="158"/>
      <c r="D946" s="158"/>
      <c r="E946" s="158"/>
      <c r="F946" s="158"/>
      <c r="G946" s="158"/>
      <c r="H946" s="158"/>
      <c r="I946" s="158"/>
      <c r="J946" s="158"/>
      <c r="K946" s="158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  <c r="AA946" s="158"/>
      <c r="AB946" s="158"/>
      <c r="AC946" s="158"/>
      <c r="AD946" s="158"/>
      <c r="AE946" s="159"/>
    </row>
    <row r="947" spans="1:31" ht="24" customHeight="1">
      <c r="A947" s="158"/>
      <c r="B947" s="158"/>
      <c r="C947" s="158"/>
      <c r="D947" s="158"/>
      <c r="E947" s="158"/>
      <c r="F947" s="158"/>
      <c r="G947" s="158"/>
      <c r="H947" s="158"/>
      <c r="I947" s="158"/>
      <c r="J947" s="158"/>
      <c r="K947" s="158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  <c r="AA947" s="158"/>
      <c r="AB947" s="158"/>
      <c r="AC947" s="158"/>
      <c r="AD947" s="158"/>
      <c r="AE947" s="159"/>
    </row>
    <row r="948" spans="1:31" ht="24" customHeight="1">
      <c r="A948" s="158"/>
      <c r="B948" s="158"/>
      <c r="C948" s="158"/>
      <c r="D948" s="158"/>
      <c r="E948" s="158"/>
      <c r="F948" s="158"/>
      <c r="G948" s="158"/>
      <c r="H948" s="158"/>
      <c r="I948" s="158"/>
      <c r="J948" s="158"/>
      <c r="K948" s="158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  <c r="AA948" s="158"/>
      <c r="AB948" s="158"/>
      <c r="AC948" s="158"/>
      <c r="AD948" s="158"/>
      <c r="AE948" s="159"/>
    </row>
    <row r="949" spans="1:31" ht="24" customHeight="1">
      <c r="A949" s="158"/>
      <c r="B949" s="158"/>
      <c r="C949" s="158"/>
      <c r="D949" s="158"/>
      <c r="E949" s="158"/>
      <c r="F949" s="158"/>
      <c r="G949" s="158"/>
      <c r="H949" s="158"/>
      <c r="I949" s="158"/>
      <c r="J949" s="158"/>
      <c r="K949" s="158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  <c r="AA949" s="158"/>
      <c r="AB949" s="158"/>
      <c r="AC949" s="158"/>
      <c r="AD949" s="158"/>
      <c r="AE949" s="159"/>
    </row>
    <row r="950" spans="1:31" ht="24" customHeight="1">
      <c r="A950" s="158"/>
      <c r="B950" s="158"/>
      <c r="C950" s="158"/>
      <c r="D950" s="158"/>
      <c r="E950" s="158"/>
      <c r="F950" s="158"/>
      <c r="G950" s="158"/>
      <c r="H950" s="158"/>
      <c r="I950" s="158"/>
      <c r="J950" s="158"/>
      <c r="K950" s="158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  <c r="AA950" s="158"/>
      <c r="AB950" s="158"/>
      <c r="AC950" s="158"/>
      <c r="AD950" s="158"/>
      <c r="AE950" s="159"/>
    </row>
    <row r="951" spans="1:31" ht="24" customHeight="1">
      <c r="A951" s="158"/>
      <c r="B951" s="158"/>
      <c r="C951" s="158"/>
      <c r="D951" s="158"/>
      <c r="E951" s="158"/>
      <c r="F951" s="158"/>
      <c r="G951" s="158"/>
      <c r="H951" s="158"/>
      <c r="I951" s="158"/>
      <c r="J951" s="158"/>
      <c r="K951" s="158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  <c r="AA951" s="158"/>
      <c r="AB951" s="158"/>
      <c r="AC951" s="158"/>
      <c r="AD951" s="158"/>
      <c r="AE951" s="159"/>
    </row>
    <row r="952" spans="1:31" ht="24" customHeight="1">
      <c r="A952" s="158"/>
      <c r="B952" s="158"/>
      <c r="C952" s="158"/>
      <c r="D952" s="158"/>
      <c r="E952" s="158"/>
      <c r="F952" s="158"/>
      <c r="G952" s="158"/>
      <c r="H952" s="158"/>
      <c r="I952" s="158"/>
      <c r="J952" s="158"/>
      <c r="K952" s="158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  <c r="AA952" s="158"/>
      <c r="AB952" s="158"/>
      <c r="AC952" s="158"/>
      <c r="AD952" s="158"/>
      <c r="AE952" s="159"/>
    </row>
    <row r="953" spans="1:31" ht="24" customHeight="1">
      <c r="A953" s="158"/>
      <c r="B953" s="158"/>
      <c r="C953" s="158"/>
      <c r="D953" s="158"/>
      <c r="E953" s="158"/>
      <c r="F953" s="158"/>
      <c r="G953" s="158"/>
      <c r="H953" s="158"/>
      <c r="I953" s="158"/>
      <c r="J953" s="158"/>
      <c r="K953" s="158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  <c r="AA953" s="158"/>
      <c r="AB953" s="158"/>
      <c r="AC953" s="158"/>
      <c r="AD953" s="158"/>
      <c r="AE953" s="159"/>
    </row>
    <row r="954" spans="1:31" ht="24" customHeight="1">
      <c r="A954" s="158"/>
      <c r="B954" s="158"/>
      <c r="C954" s="158"/>
      <c r="D954" s="158"/>
      <c r="E954" s="158"/>
      <c r="F954" s="158"/>
      <c r="G954" s="158"/>
      <c r="H954" s="158"/>
      <c r="I954" s="158"/>
      <c r="J954" s="158"/>
      <c r="K954" s="158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  <c r="AA954" s="158"/>
      <c r="AB954" s="158"/>
      <c r="AC954" s="158"/>
      <c r="AD954" s="158"/>
      <c r="AE954" s="159"/>
    </row>
    <row r="955" spans="1:31" ht="24" customHeight="1">
      <c r="A955" s="158"/>
      <c r="B955" s="158"/>
      <c r="C955" s="158"/>
      <c r="D955" s="158"/>
      <c r="E955" s="158"/>
      <c r="F955" s="158"/>
      <c r="G955" s="158"/>
      <c r="H955" s="158"/>
      <c r="I955" s="158"/>
      <c r="J955" s="158"/>
      <c r="K955" s="158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  <c r="AA955" s="158"/>
      <c r="AB955" s="158"/>
      <c r="AC955" s="158"/>
      <c r="AD955" s="158"/>
      <c r="AE955" s="159"/>
    </row>
    <row r="956" spans="1:31" ht="24" customHeight="1">
      <c r="A956" s="158"/>
      <c r="B956" s="158"/>
      <c r="C956" s="158"/>
      <c r="D956" s="158"/>
      <c r="E956" s="158"/>
      <c r="F956" s="158"/>
      <c r="G956" s="158"/>
      <c r="H956" s="158"/>
      <c r="I956" s="158"/>
      <c r="J956" s="158"/>
      <c r="K956" s="158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  <c r="AA956" s="158"/>
      <c r="AB956" s="158"/>
      <c r="AC956" s="158"/>
      <c r="AD956" s="158"/>
      <c r="AE956" s="159"/>
    </row>
    <row r="957" spans="1:31" ht="24" customHeight="1">
      <c r="A957" s="158"/>
      <c r="B957" s="158"/>
      <c r="C957" s="158"/>
      <c r="D957" s="158"/>
      <c r="E957" s="158"/>
      <c r="F957" s="158"/>
      <c r="G957" s="158"/>
      <c r="H957" s="158"/>
      <c r="I957" s="158"/>
      <c r="J957" s="158"/>
      <c r="K957" s="158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  <c r="AA957" s="158"/>
      <c r="AB957" s="158"/>
      <c r="AC957" s="158"/>
      <c r="AD957" s="158"/>
      <c r="AE957" s="159"/>
    </row>
    <row r="958" spans="1:31" ht="24" customHeight="1">
      <c r="A958" s="158"/>
      <c r="B958" s="158"/>
      <c r="C958" s="158"/>
      <c r="D958" s="158"/>
      <c r="E958" s="158"/>
      <c r="F958" s="158"/>
      <c r="G958" s="158"/>
      <c r="H958" s="158"/>
      <c r="I958" s="158"/>
      <c r="J958" s="158"/>
      <c r="K958" s="158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  <c r="AA958" s="158"/>
      <c r="AB958" s="158"/>
      <c r="AC958" s="158"/>
      <c r="AD958" s="158"/>
      <c r="AE958" s="159"/>
    </row>
    <row r="959" spans="1:31" ht="24" customHeight="1">
      <c r="A959" s="158"/>
      <c r="B959" s="158"/>
      <c r="C959" s="158"/>
      <c r="D959" s="158"/>
      <c r="E959" s="158"/>
      <c r="F959" s="158"/>
      <c r="G959" s="158"/>
      <c r="H959" s="158"/>
      <c r="I959" s="158"/>
      <c r="J959" s="158"/>
      <c r="K959" s="158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  <c r="AA959" s="158"/>
      <c r="AB959" s="158"/>
      <c r="AC959" s="158"/>
      <c r="AD959" s="158"/>
      <c r="AE959" s="159"/>
    </row>
    <row r="960" spans="1:31" ht="24" customHeight="1">
      <c r="A960" s="158"/>
      <c r="B960" s="158"/>
      <c r="C960" s="158"/>
      <c r="D960" s="158"/>
      <c r="E960" s="158"/>
      <c r="F960" s="158"/>
      <c r="G960" s="158"/>
      <c r="H960" s="158"/>
      <c r="I960" s="158"/>
      <c r="J960" s="158"/>
      <c r="K960" s="158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  <c r="AA960" s="158"/>
      <c r="AB960" s="158"/>
      <c r="AC960" s="158"/>
      <c r="AD960" s="158"/>
      <c r="AE960" s="159"/>
    </row>
    <row r="961" spans="1:31" ht="24" customHeight="1">
      <c r="A961" s="158"/>
      <c r="B961" s="158"/>
      <c r="C961" s="158"/>
      <c r="D961" s="158"/>
      <c r="E961" s="158"/>
      <c r="F961" s="158"/>
      <c r="G961" s="158"/>
      <c r="H961" s="158"/>
      <c r="I961" s="158"/>
      <c r="J961" s="158"/>
      <c r="K961" s="158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  <c r="AA961" s="158"/>
      <c r="AB961" s="158"/>
      <c r="AC961" s="158"/>
      <c r="AD961" s="158"/>
      <c r="AE961" s="159"/>
    </row>
    <row r="962" spans="1:31" ht="24" customHeight="1">
      <c r="A962" s="158"/>
      <c r="B962" s="158"/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  <c r="AA962" s="158"/>
      <c r="AB962" s="158"/>
      <c r="AC962" s="158"/>
      <c r="AD962" s="158"/>
      <c r="AE962" s="159"/>
    </row>
    <row r="963" spans="1:31" ht="24" customHeight="1">
      <c r="A963" s="158"/>
      <c r="B963" s="158"/>
      <c r="C963" s="158"/>
      <c r="D963" s="158"/>
      <c r="E963" s="158"/>
      <c r="F963" s="158"/>
      <c r="G963" s="158"/>
      <c r="H963" s="158"/>
      <c r="I963" s="158"/>
      <c r="J963" s="158"/>
      <c r="K963" s="158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  <c r="AA963" s="158"/>
      <c r="AB963" s="158"/>
      <c r="AC963" s="158"/>
      <c r="AD963" s="158"/>
      <c r="AE963" s="159"/>
    </row>
    <row r="964" spans="1:31" ht="24" customHeight="1">
      <c r="A964" s="158"/>
      <c r="B964" s="158"/>
      <c r="C964" s="158"/>
      <c r="D964" s="158"/>
      <c r="E964" s="158"/>
      <c r="F964" s="158"/>
      <c r="G964" s="158"/>
      <c r="H964" s="158"/>
      <c r="I964" s="158"/>
      <c r="J964" s="158"/>
      <c r="K964" s="158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  <c r="AA964" s="158"/>
      <c r="AB964" s="158"/>
      <c r="AC964" s="158"/>
      <c r="AD964" s="158"/>
      <c r="AE964" s="159"/>
    </row>
    <row r="965" spans="1:31" ht="24" customHeight="1">
      <c r="A965" s="158"/>
      <c r="B965" s="158"/>
      <c r="C965" s="158"/>
      <c r="D965" s="158"/>
      <c r="E965" s="158"/>
      <c r="F965" s="158"/>
      <c r="G965" s="158"/>
      <c r="H965" s="158"/>
      <c r="I965" s="158"/>
      <c r="J965" s="158"/>
      <c r="K965" s="158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  <c r="AA965" s="158"/>
      <c r="AB965" s="158"/>
      <c r="AC965" s="158"/>
      <c r="AD965" s="158"/>
      <c r="AE965" s="159"/>
    </row>
    <row r="966" spans="1:31" ht="24" customHeight="1">
      <c r="A966" s="158"/>
      <c r="B966" s="158"/>
      <c r="C966" s="158"/>
      <c r="D966" s="158"/>
      <c r="E966" s="158"/>
      <c r="F966" s="158"/>
      <c r="G966" s="158"/>
      <c r="H966" s="158"/>
      <c r="I966" s="158"/>
      <c r="J966" s="158"/>
      <c r="K966" s="158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  <c r="AA966" s="158"/>
      <c r="AB966" s="158"/>
      <c r="AC966" s="158"/>
      <c r="AD966" s="158"/>
      <c r="AE966" s="159"/>
    </row>
    <row r="967" spans="1:31" ht="24" customHeight="1">
      <c r="A967" s="158"/>
      <c r="B967" s="158"/>
      <c r="C967" s="158"/>
      <c r="D967" s="158"/>
      <c r="E967" s="158"/>
      <c r="F967" s="158"/>
      <c r="G967" s="158"/>
      <c r="H967" s="158"/>
      <c r="I967" s="158"/>
      <c r="J967" s="158"/>
      <c r="K967" s="158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  <c r="AA967" s="158"/>
      <c r="AB967" s="158"/>
      <c r="AC967" s="158"/>
      <c r="AD967" s="158"/>
      <c r="AE967" s="159"/>
    </row>
    <row r="968" spans="1:31" ht="24" customHeight="1">
      <c r="A968" s="158"/>
      <c r="B968" s="158"/>
      <c r="C968" s="158"/>
      <c r="D968" s="158"/>
      <c r="E968" s="158"/>
      <c r="F968" s="158"/>
      <c r="G968" s="158"/>
      <c r="H968" s="158"/>
      <c r="I968" s="158"/>
      <c r="J968" s="158"/>
      <c r="K968" s="158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  <c r="AA968" s="158"/>
      <c r="AB968" s="158"/>
      <c r="AC968" s="158"/>
      <c r="AD968" s="158"/>
      <c r="AE968" s="159"/>
    </row>
    <row r="969" spans="1:31" ht="24" customHeight="1">
      <c r="A969" s="158"/>
      <c r="B969" s="158"/>
      <c r="C969" s="158"/>
      <c r="D969" s="158"/>
      <c r="E969" s="158"/>
      <c r="F969" s="158"/>
      <c r="G969" s="158"/>
      <c r="H969" s="158"/>
      <c r="I969" s="158"/>
      <c r="J969" s="158"/>
      <c r="K969" s="158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  <c r="AA969" s="158"/>
      <c r="AB969" s="158"/>
      <c r="AC969" s="158"/>
      <c r="AD969" s="158"/>
      <c r="AE969" s="159"/>
    </row>
    <row r="970" spans="1:31" ht="24" customHeight="1">
      <c r="A970" s="158"/>
      <c r="B970" s="158"/>
      <c r="C970" s="158"/>
      <c r="D970" s="158"/>
      <c r="E970" s="158"/>
      <c r="F970" s="158"/>
      <c r="G970" s="158"/>
      <c r="H970" s="158"/>
      <c r="I970" s="158"/>
      <c r="J970" s="158"/>
      <c r="K970" s="158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  <c r="AA970" s="158"/>
      <c r="AB970" s="158"/>
      <c r="AC970" s="158"/>
      <c r="AD970" s="158"/>
      <c r="AE970" s="159"/>
    </row>
    <row r="971" spans="1:31" ht="24" customHeight="1">
      <c r="A971" s="158"/>
      <c r="B971" s="158"/>
      <c r="C971" s="158"/>
      <c r="D971" s="158"/>
      <c r="E971" s="158"/>
      <c r="F971" s="158"/>
      <c r="G971" s="158"/>
      <c r="H971" s="158"/>
      <c r="I971" s="158"/>
      <c r="J971" s="158"/>
      <c r="K971" s="158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  <c r="AA971" s="158"/>
      <c r="AB971" s="158"/>
      <c r="AC971" s="158"/>
      <c r="AD971" s="158"/>
      <c r="AE971" s="159"/>
    </row>
    <row r="972" spans="1:31" ht="24" customHeight="1">
      <c r="A972" s="158"/>
      <c r="B972" s="158"/>
      <c r="C972" s="158"/>
      <c r="D972" s="158"/>
      <c r="E972" s="158"/>
      <c r="F972" s="158"/>
      <c r="G972" s="158"/>
      <c r="H972" s="158"/>
      <c r="I972" s="158"/>
      <c r="J972" s="158"/>
      <c r="K972" s="158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  <c r="AA972" s="158"/>
      <c r="AB972" s="158"/>
      <c r="AC972" s="158"/>
      <c r="AD972" s="158"/>
      <c r="AE972" s="159"/>
    </row>
    <row r="973" spans="1:31" ht="24" customHeight="1">
      <c r="A973" s="158"/>
      <c r="B973" s="158"/>
      <c r="C973" s="158"/>
      <c r="D973" s="158"/>
      <c r="E973" s="158"/>
      <c r="F973" s="158"/>
      <c r="G973" s="158"/>
      <c r="H973" s="158"/>
      <c r="I973" s="158"/>
      <c r="J973" s="158"/>
      <c r="K973" s="158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  <c r="AA973" s="158"/>
      <c r="AB973" s="158"/>
      <c r="AC973" s="158"/>
      <c r="AD973" s="158"/>
      <c r="AE973" s="159"/>
    </row>
    <row r="974" spans="1:31" ht="24" customHeight="1">
      <c r="A974" s="158"/>
      <c r="B974" s="158"/>
      <c r="C974" s="158"/>
      <c r="D974" s="158"/>
      <c r="E974" s="158"/>
      <c r="F974" s="158"/>
      <c r="G974" s="158"/>
      <c r="H974" s="158"/>
      <c r="I974" s="158"/>
      <c r="J974" s="158"/>
      <c r="K974" s="158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  <c r="AA974" s="158"/>
      <c r="AB974" s="158"/>
      <c r="AC974" s="158"/>
      <c r="AD974" s="158"/>
      <c r="AE974" s="159"/>
    </row>
    <row r="975" spans="1:31" ht="24" customHeight="1">
      <c r="A975" s="158"/>
      <c r="B975" s="158"/>
      <c r="C975" s="158"/>
      <c r="D975" s="158"/>
      <c r="E975" s="158"/>
      <c r="F975" s="158"/>
      <c r="G975" s="158"/>
      <c r="H975" s="158"/>
      <c r="I975" s="158"/>
      <c r="J975" s="158"/>
      <c r="K975" s="158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  <c r="AA975" s="158"/>
      <c r="AB975" s="158"/>
      <c r="AC975" s="158"/>
      <c r="AD975" s="158"/>
      <c r="AE975" s="159"/>
    </row>
    <row r="976" spans="1:31" ht="24" customHeight="1">
      <c r="A976" s="158"/>
      <c r="B976" s="158"/>
      <c r="C976" s="158"/>
      <c r="D976" s="158"/>
      <c r="E976" s="158"/>
      <c r="F976" s="158"/>
      <c r="G976" s="158"/>
      <c r="H976" s="158"/>
      <c r="I976" s="158"/>
      <c r="J976" s="158"/>
      <c r="K976" s="158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  <c r="AA976" s="158"/>
      <c r="AB976" s="158"/>
      <c r="AC976" s="158"/>
      <c r="AD976" s="158"/>
      <c r="AE976" s="159"/>
    </row>
    <row r="977" spans="1:31" ht="24" customHeight="1">
      <c r="A977" s="158"/>
      <c r="B977" s="158"/>
      <c r="C977" s="158"/>
      <c r="D977" s="158"/>
      <c r="E977" s="158"/>
      <c r="F977" s="158"/>
      <c r="G977" s="158"/>
      <c r="H977" s="158"/>
      <c r="I977" s="158"/>
      <c r="J977" s="158"/>
      <c r="K977" s="158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  <c r="AA977" s="158"/>
      <c r="AB977" s="158"/>
      <c r="AC977" s="158"/>
      <c r="AD977" s="158"/>
      <c r="AE977" s="159"/>
    </row>
    <row r="978" spans="1:31" ht="24" customHeight="1">
      <c r="A978" s="158"/>
      <c r="B978" s="158"/>
      <c r="C978" s="158"/>
      <c r="D978" s="158"/>
      <c r="E978" s="158"/>
      <c r="F978" s="158"/>
      <c r="G978" s="158"/>
      <c r="H978" s="158"/>
      <c r="I978" s="158"/>
      <c r="J978" s="158"/>
      <c r="K978" s="158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  <c r="AA978" s="158"/>
      <c r="AB978" s="158"/>
      <c r="AC978" s="158"/>
      <c r="AD978" s="158"/>
      <c r="AE978" s="159"/>
    </row>
    <row r="979" spans="1:31" ht="24" customHeight="1">
      <c r="A979" s="158"/>
      <c r="B979" s="158"/>
      <c r="C979" s="158"/>
      <c r="D979" s="158"/>
      <c r="E979" s="158"/>
      <c r="F979" s="158"/>
      <c r="G979" s="158"/>
      <c r="H979" s="158"/>
      <c r="I979" s="158"/>
      <c r="J979" s="158"/>
      <c r="K979" s="158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  <c r="AA979" s="158"/>
      <c r="AB979" s="158"/>
      <c r="AC979" s="158"/>
      <c r="AD979" s="158"/>
      <c r="AE979" s="159"/>
    </row>
    <row r="980" spans="1:31" ht="24" customHeight="1">
      <c r="A980" s="158"/>
      <c r="B980" s="158"/>
      <c r="C980" s="158"/>
      <c r="D980" s="158"/>
      <c r="E980" s="158"/>
      <c r="F980" s="158"/>
      <c r="G980" s="158"/>
      <c r="H980" s="158"/>
      <c r="I980" s="158"/>
      <c r="J980" s="158"/>
      <c r="K980" s="158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  <c r="AA980" s="158"/>
      <c r="AB980" s="158"/>
      <c r="AC980" s="158"/>
      <c r="AD980" s="158"/>
      <c r="AE980" s="159"/>
    </row>
    <row r="981" spans="1:31" ht="24" customHeight="1">
      <c r="A981" s="158"/>
      <c r="B981" s="158"/>
      <c r="C981" s="158"/>
      <c r="D981" s="158"/>
      <c r="E981" s="158"/>
      <c r="F981" s="158"/>
      <c r="G981" s="158"/>
      <c r="H981" s="158"/>
      <c r="I981" s="158"/>
      <c r="J981" s="158"/>
      <c r="K981" s="158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  <c r="AA981" s="158"/>
      <c r="AB981" s="158"/>
      <c r="AC981" s="158"/>
      <c r="AD981" s="158"/>
      <c r="AE981" s="159"/>
    </row>
    <row r="982" spans="1:31" ht="24" customHeight="1">
      <c r="A982" s="158"/>
      <c r="B982" s="158"/>
      <c r="C982" s="158"/>
      <c r="D982" s="158"/>
      <c r="E982" s="158"/>
      <c r="F982" s="158"/>
      <c r="G982" s="158"/>
      <c r="H982" s="158"/>
      <c r="I982" s="158"/>
      <c r="J982" s="158"/>
      <c r="K982" s="158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  <c r="AA982" s="158"/>
      <c r="AB982" s="158"/>
      <c r="AC982" s="158"/>
      <c r="AD982" s="158"/>
      <c r="AE982" s="159"/>
    </row>
    <row r="983" spans="1:31" ht="24" customHeight="1">
      <c r="A983" s="158"/>
      <c r="B983" s="158"/>
      <c r="C983" s="158"/>
      <c r="D983" s="158"/>
      <c r="E983" s="158"/>
      <c r="F983" s="158"/>
      <c r="G983" s="158"/>
      <c r="H983" s="158"/>
      <c r="I983" s="158"/>
      <c r="J983" s="158"/>
      <c r="K983" s="158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  <c r="AA983" s="158"/>
      <c r="AB983" s="158"/>
      <c r="AC983" s="158"/>
      <c r="AD983" s="158"/>
      <c r="AE983" s="159"/>
    </row>
    <row r="984" spans="1:31" ht="24" customHeight="1">
      <c r="A984" s="158"/>
      <c r="B984" s="158"/>
      <c r="C984" s="158"/>
      <c r="D984" s="158"/>
      <c r="E984" s="158"/>
      <c r="F984" s="158"/>
      <c r="G984" s="158"/>
      <c r="H984" s="158"/>
      <c r="I984" s="158"/>
      <c r="J984" s="158"/>
      <c r="K984" s="158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  <c r="AA984" s="158"/>
      <c r="AB984" s="158"/>
      <c r="AC984" s="158"/>
      <c r="AD984" s="158"/>
      <c r="AE984" s="159"/>
    </row>
    <row r="985" spans="1:31" ht="24" customHeight="1">
      <c r="A985" s="158"/>
      <c r="B985" s="158"/>
      <c r="C985" s="158"/>
      <c r="D985" s="158"/>
      <c r="E985" s="158"/>
      <c r="F985" s="158"/>
      <c r="G985" s="158"/>
      <c r="H985" s="158"/>
      <c r="I985" s="158"/>
      <c r="J985" s="158"/>
      <c r="K985" s="158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  <c r="AA985" s="158"/>
      <c r="AB985" s="158"/>
      <c r="AC985" s="158"/>
      <c r="AD985" s="158"/>
      <c r="AE985" s="159"/>
    </row>
    <row r="986" spans="1:31" ht="24" customHeight="1">
      <c r="A986" s="158"/>
      <c r="B986" s="158"/>
      <c r="C986" s="158"/>
      <c r="D986" s="158"/>
      <c r="E986" s="158"/>
      <c r="F986" s="158"/>
      <c r="G986" s="158"/>
      <c r="H986" s="158"/>
      <c r="I986" s="158"/>
      <c r="J986" s="158"/>
      <c r="K986" s="158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  <c r="AA986" s="158"/>
      <c r="AB986" s="158"/>
      <c r="AC986" s="158"/>
      <c r="AD986" s="158"/>
      <c r="AE986" s="159"/>
    </row>
    <row r="987" spans="1:31" ht="24" customHeight="1">
      <c r="A987" s="158"/>
      <c r="B987" s="158"/>
      <c r="C987" s="158"/>
      <c r="D987" s="158"/>
      <c r="E987" s="158"/>
      <c r="F987" s="158"/>
      <c r="G987" s="158"/>
      <c r="H987" s="158"/>
      <c r="I987" s="158"/>
      <c r="J987" s="158"/>
      <c r="K987" s="158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  <c r="AA987" s="158"/>
      <c r="AB987" s="158"/>
      <c r="AC987" s="158"/>
      <c r="AD987" s="158"/>
      <c r="AE987" s="159"/>
    </row>
    <row r="988" spans="1:31" ht="24" customHeight="1">
      <c r="A988" s="158"/>
      <c r="B988" s="158"/>
      <c r="C988" s="158"/>
      <c r="D988" s="158"/>
      <c r="E988" s="158"/>
      <c r="F988" s="158"/>
      <c r="G988" s="158"/>
      <c r="H988" s="158"/>
      <c r="I988" s="158"/>
      <c r="J988" s="158"/>
      <c r="K988" s="158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  <c r="AA988" s="158"/>
      <c r="AB988" s="158"/>
      <c r="AC988" s="158"/>
      <c r="AD988" s="158"/>
      <c r="AE988" s="159"/>
    </row>
    <row r="989" spans="1:31" ht="24" customHeight="1">
      <c r="A989" s="158"/>
      <c r="B989" s="158"/>
      <c r="C989" s="158"/>
      <c r="D989" s="158"/>
      <c r="E989" s="158"/>
      <c r="F989" s="158"/>
      <c r="G989" s="158"/>
      <c r="H989" s="158"/>
      <c r="I989" s="158"/>
      <c r="J989" s="158"/>
      <c r="K989" s="158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  <c r="AA989" s="158"/>
      <c r="AB989" s="158"/>
      <c r="AC989" s="158"/>
      <c r="AD989" s="158"/>
      <c r="AE989" s="159"/>
    </row>
    <row r="990" spans="1:31" ht="24" customHeight="1">
      <c r="A990" s="158"/>
      <c r="B990" s="158"/>
      <c r="C990" s="158"/>
      <c r="D990" s="158"/>
      <c r="E990" s="158"/>
      <c r="F990" s="158"/>
      <c r="G990" s="158"/>
      <c r="H990" s="158"/>
      <c r="I990" s="158"/>
      <c r="J990" s="158"/>
      <c r="K990" s="158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  <c r="AA990" s="158"/>
      <c r="AB990" s="158"/>
      <c r="AC990" s="158"/>
      <c r="AD990" s="158"/>
      <c r="AE990" s="159"/>
    </row>
    <row r="991" spans="1:31" ht="24" customHeight="1">
      <c r="A991" s="158"/>
      <c r="B991" s="158"/>
      <c r="C991" s="158"/>
      <c r="D991" s="158"/>
      <c r="E991" s="158"/>
      <c r="F991" s="158"/>
      <c r="G991" s="158"/>
      <c r="H991" s="158"/>
      <c r="I991" s="158"/>
      <c r="J991" s="158"/>
      <c r="K991" s="158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  <c r="AA991" s="158"/>
      <c r="AB991" s="158"/>
      <c r="AC991" s="158"/>
      <c r="AD991" s="158"/>
      <c r="AE991" s="159"/>
    </row>
    <row r="992" spans="1:31" ht="24" customHeight="1">
      <c r="A992" s="158"/>
      <c r="B992" s="158"/>
      <c r="C992" s="158"/>
      <c r="D992" s="158"/>
      <c r="E992" s="158"/>
      <c r="F992" s="158"/>
      <c r="G992" s="158"/>
      <c r="H992" s="158"/>
      <c r="I992" s="158"/>
      <c r="J992" s="158"/>
      <c r="K992" s="158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  <c r="AA992" s="158"/>
      <c r="AB992" s="158"/>
      <c r="AC992" s="158"/>
      <c r="AD992" s="158"/>
      <c r="AE992" s="159"/>
    </row>
    <row r="993" spans="1:31" ht="24" customHeight="1">
      <c r="A993" s="158"/>
      <c r="B993" s="158"/>
      <c r="C993" s="158"/>
      <c r="D993" s="158"/>
      <c r="E993" s="158"/>
      <c r="F993" s="158"/>
      <c r="G993" s="158"/>
      <c r="H993" s="158"/>
      <c r="I993" s="158"/>
      <c r="J993" s="158"/>
      <c r="K993" s="158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  <c r="AA993" s="158"/>
      <c r="AB993" s="158"/>
      <c r="AC993" s="158"/>
      <c r="AD993" s="158"/>
      <c r="AE993" s="159"/>
    </row>
    <row r="994" spans="1:31" ht="24" customHeight="1">
      <c r="A994" s="158"/>
      <c r="B994" s="158"/>
      <c r="C994" s="158"/>
      <c r="D994" s="158"/>
      <c r="E994" s="158"/>
      <c r="F994" s="158"/>
      <c r="G994" s="158"/>
      <c r="H994" s="158"/>
      <c r="I994" s="158"/>
      <c r="J994" s="158"/>
      <c r="K994" s="158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  <c r="AA994" s="158"/>
      <c r="AB994" s="158"/>
      <c r="AC994" s="158"/>
      <c r="AD994" s="158"/>
      <c r="AE994" s="159"/>
    </row>
    <row r="995" spans="1:31" ht="24" customHeight="1">
      <c r="A995" s="158"/>
      <c r="B995" s="158"/>
      <c r="C995" s="158"/>
      <c r="D995" s="158"/>
      <c r="E995" s="158"/>
      <c r="F995" s="158"/>
      <c r="G995" s="158"/>
      <c r="H995" s="158"/>
      <c r="I995" s="158"/>
      <c r="J995" s="158"/>
      <c r="K995" s="158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  <c r="AA995" s="158"/>
      <c r="AB995" s="158"/>
      <c r="AC995" s="158"/>
      <c r="AD995" s="158"/>
      <c r="AE995" s="159"/>
    </row>
    <row r="996" spans="1:31" ht="24" customHeight="1">
      <c r="A996" s="158"/>
      <c r="B996" s="158"/>
      <c r="C996" s="158"/>
      <c r="D996" s="158"/>
      <c r="E996" s="158"/>
      <c r="F996" s="158"/>
      <c r="G996" s="158"/>
      <c r="H996" s="158"/>
      <c r="I996" s="158"/>
      <c r="J996" s="158"/>
      <c r="K996" s="158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  <c r="AA996" s="158"/>
      <c r="AB996" s="158"/>
      <c r="AC996" s="158"/>
      <c r="AD996" s="158"/>
      <c r="AE996" s="159"/>
    </row>
    <row r="997" spans="1:31" ht="24" customHeight="1">
      <c r="A997" s="158"/>
      <c r="B997" s="158"/>
      <c r="C997" s="158"/>
      <c r="D997" s="158"/>
      <c r="E997" s="158"/>
      <c r="F997" s="158"/>
      <c r="G997" s="158"/>
      <c r="H997" s="158"/>
      <c r="I997" s="158"/>
      <c r="J997" s="158"/>
      <c r="K997" s="158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  <c r="AA997" s="158"/>
      <c r="AB997" s="158"/>
      <c r="AC997" s="158"/>
      <c r="AD997" s="158"/>
      <c r="AE997" s="159"/>
    </row>
    <row r="998" spans="1:31" ht="24" customHeight="1">
      <c r="A998" s="158"/>
      <c r="B998" s="158"/>
      <c r="C998" s="158"/>
      <c r="D998" s="158"/>
      <c r="E998" s="158"/>
      <c r="F998" s="158"/>
      <c r="G998" s="158"/>
      <c r="H998" s="158"/>
      <c r="I998" s="158"/>
      <c r="J998" s="158"/>
      <c r="K998" s="158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  <c r="AA998" s="158"/>
      <c r="AB998" s="158"/>
      <c r="AC998" s="158"/>
      <c r="AD998" s="158"/>
      <c r="AE998" s="159"/>
    </row>
    <row r="999" spans="1:31" ht="24" customHeight="1">
      <c r="A999" s="158"/>
      <c r="B999" s="158"/>
      <c r="C999" s="158"/>
      <c r="D999" s="158"/>
      <c r="E999" s="158"/>
      <c r="F999" s="158"/>
      <c r="G999" s="158"/>
      <c r="H999" s="158"/>
      <c r="I999" s="158"/>
      <c r="J999" s="158"/>
      <c r="K999" s="158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  <c r="AA999" s="158"/>
      <c r="AB999" s="158"/>
      <c r="AC999" s="158"/>
      <c r="AD999" s="158"/>
      <c r="AE999" s="159"/>
    </row>
    <row r="1000" spans="1:31" ht="24" customHeight="1">
      <c r="A1000" s="158"/>
      <c r="B1000" s="158"/>
      <c r="C1000" s="158"/>
      <c r="D1000" s="158"/>
      <c r="E1000" s="158"/>
      <c r="F1000" s="158"/>
      <c r="G1000" s="158"/>
      <c r="H1000" s="158"/>
      <c r="I1000" s="158"/>
      <c r="J1000" s="158"/>
      <c r="K1000" s="158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  <c r="AA1000" s="158"/>
      <c r="AB1000" s="158"/>
      <c r="AC1000" s="158"/>
      <c r="AD1000" s="158"/>
      <c r="AE1000" s="159"/>
    </row>
  </sheetData>
  <mergeCells count="26">
    <mergeCell ref="E26:H26"/>
    <mergeCell ref="N26:Q26"/>
    <mergeCell ref="M28:S28"/>
    <mergeCell ref="N18:Q18"/>
    <mergeCell ref="N19:Q19"/>
    <mergeCell ref="N20:Q20"/>
    <mergeCell ref="N21:Q21"/>
    <mergeCell ref="K23:Q23"/>
    <mergeCell ref="A23:A24"/>
    <mergeCell ref="B23:B24"/>
    <mergeCell ref="C23:C24"/>
    <mergeCell ref="D23:D24"/>
    <mergeCell ref="F23:I23"/>
    <mergeCell ref="H24:N24"/>
    <mergeCell ref="N17:Q17"/>
    <mergeCell ref="A1:R1"/>
    <mergeCell ref="A2:R2"/>
    <mergeCell ref="B6:B7"/>
    <mergeCell ref="C6:C7"/>
    <mergeCell ref="D6:D7"/>
    <mergeCell ref="N9:Q9"/>
    <mergeCell ref="N10:Q10"/>
    <mergeCell ref="B12:H12"/>
    <mergeCell ref="N12:Q12"/>
    <mergeCell ref="E14:F14"/>
    <mergeCell ref="E15:F1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46132-AA41-40E6-836D-74CC0B9563B6}">
  <dimension ref="A1:N31"/>
  <sheetViews>
    <sheetView workbookViewId="0">
      <selection activeCell="H18" sqref="H18"/>
    </sheetView>
  </sheetViews>
  <sheetFormatPr defaultColWidth="8.85546875" defaultRowHeight="24"/>
  <cols>
    <col min="1" max="1" width="8.140625" style="128" customWidth="1"/>
    <col min="2" max="2" width="39.140625" style="128" customWidth="1"/>
    <col min="3" max="3" width="19" style="128" customWidth="1"/>
    <col min="4" max="4" width="18.85546875" style="128" customWidth="1"/>
    <col min="5" max="9" width="8.85546875" style="128"/>
    <col min="10" max="10" width="12.140625" style="128" bestFit="1" customWidth="1"/>
    <col min="11" max="12" width="8.85546875" style="128"/>
    <col min="13" max="13" width="12.140625" style="128" customWidth="1"/>
    <col min="14" max="256" width="8.85546875" style="128"/>
    <col min="257" max="257" width="8.140625" style="128" customWidth="1"/>
    <col min="258" max="258" width="39.140625" style="128" customWidth="1"/>
    <col min="259" max="259" width="19" style="128" customWidth="1"/>
    <col min="260" max="260" width="18.85546875" style="128" customWidth="1"/>
    <col min="261" max="512" width="8.85546875" style="128"/>
    <col min="513" max="513" width="8.140625" style="128" customWidth="1"/>
    <col min="514" max="514" width="39.140625" style="128" customWidth="1"/>
    <col min="515" max="515" width="19" style="128" customWidth="1"/>
    <col min="516" max="516" width="18.85546875" style="128" customWidth="1"/>
    <col min="517" max="768" width="8.85546875" style="128"/>
    <col min="769" max="769" width="8.140625" style="128" customWidth="1"/>
    <col min="770" max="770" width="39.140625" style="128" customWidth="1"/>
    <col min="771" max="771" width="19" style="128" customWidth="1"/>
    <col min="772" max="772" width="18.85546875" style="128" customWidth="1"/>
    <col min="773" max="1024" width="8.85546875" style="128"/>
    <col min="1025" max="1025" width="8.140625" style="128" customWidth="1"/>
    <col min="1026" max="1026" width="39.140625" style="128" customWidth="1"/>
    <col min="1027" max="1027" width="19" style="128" customWidth="1"/>
    <col min="1028" max="1028" width="18.85546875" style="128" customWidth="1"/>
    <col min="1029" max="1280" width="8.85546875" style="128"/>
    <col min="1281" max="1281" width="8.140625" style="128" customWidth="1"/>
    <col min="1282" max="1282" width="39.140625" style="128" customWidth="1"/>
    <col min="1283" max="1283" width="19" style="128" customWidth="1"/>
    <col min="1284" max="1284" width="18.85546875" style="128" customWidth="1"/>
    <col min="1285" max="1536" width="8.85546875" style="128"/>
    <col min="1537" max="1537" width="8.140625" style="128" customWidth="1"/>
    <col min="1538" max="1538" width="39.140625" style="128" customWidth="1"/>
    <col min="1539" max="1539" width="19" style="128" customWidth="1"/>
    <col min="1540" max="1540" width="18.85546875" style="128" customWidth="1"/>
    <col min="1541" max="1792" width="8.85546875" style="128"/>
    <col min="1793" max="1793" width="8.140625" style="128" customWidth="1"/>
    <col min="1794" max="1794" width="39.140625" style="128" customWidth="1"/>
    <col min="1795" max="1795" width="19" style="128" customWidth="1"/>
    <col min="1796" max="1796" width="18.85546875" style="128" customWidth="1"/>
    <col min="1797" max="2048" width="8.85546875" style="128"/>
    <col min="2049" max="2049" width="8.140625" style="128" customWidth="1"/>
    <col min="2050" max="2050" width="39.140625" style="128" customWidth="1"/>
    <col min="2051" max="2051" width="19" style="128" customWidth="1"/>
    <col min="2052" max="2052" width="18.85546875" style="128" customWidth="1"/>
    <col min="2053" max="2304" width="8.85546875" style="128"/>
    <col min="2305" max="2305" width="8.140625" style="128" customWidth="1"/>
    <col min="2306" max="2306" width="39.140625" style="128" customWidth="1"/>
    <col min="2307" max="2307" width="19" style="128" customWidth="1"/>
    <col min="2308" max="2308" width="18.85546875" style="128" customWidth="1"/>
    <col min="2309" max="2560" width="8.85546875" style="128"/>
    <col min="2561" max="2561" width="8.140625" style="128" customWidth="1"/>
    <col min="2562" max="2562" width="39.140625" style="128" customWidth="1"/>
    <col min="2563" max="2563" width="19" style="128" customWidth="1"/>
    <col min="2564" max="2564" width="18.85546875" style="128" customWidth="1"/>
    <col min="2565" max="2816" width="8.85546875" style="128"/>
    <col min="2817" max="2817" width="8.140625" style="128" customWidth="1"/>
    <col min="2818" max="2818" width="39.140625" style="128" customWidth="1"/>
    <col min="2819" max="2819" width="19" style="128" customWidth="1"/>
    <col min="2820" max="2820" width="18.85546875" style="128" customWidth="1"/>
    <col min="2821" max="3072" width="8.85546875" style="128"/>
    <col min="3073" max="3073" width="8.140625" style="128" customWidth="1"/>
    <col min="3074" max="3074" width="39.140625" style="128" customWidth="1"/>
    <col min="3075" max="3075" width="19" style="128" customWidth="1"/>
    <col min="3076" max="3076" width="18.85546875" style="128" customWidth="1"/>
    <col min="3077" max="3328" width="8.85546875" style="128"/>
    <col min="3329" max="3329" width="8.140625" style="128" customWidth="1"/>
    <col min="3330" max="3330" width="39.140625" style="128" customWidth="1"/>
    <col min="3331" max="3331" width="19" style="128" customWidth="1"/>
    <col min="3332" max="3332" width="18.85546875" style="128" customWidth="1"/>
    <col min="3333" max="3584" width="8.85546875" style="128"/>
    <col min="3585" max="3585" width="8.140625" style="128" customWidth="1"/>
    <col min="3586" max="3586" width="39.140625" style="128" customWidth="1"/>
    <col min="3587" max="3587" width="19" style="128" customWidth="1"/>
    <col min="3588" max="3588" width="18.85546875" style="128" customWidth="1"/>
    <col min="3589" max="3840" width="8.85546875" style="128"/>
    <col min="3841" max="3841" width="8.140625" style="128" customWidth="1"/>
    <col min="3842" max="3842" width="39.140625" style="128" customWidth="1"/>
    <col min="3843" max="3843" width="19" style="128" customWidth="1"/>
    <col min="3844" max="3844" width="18.85546875" style="128" customWidth="1"/>
    <col min="3845" max="4096" width="8.85546875" style="128"/>
    <col min="4097" max="4097" width="8.140625" style="128" customWidth="1"/>
    <col min="4098" max="4098" width="39.140625" style="128" customWidth="1"/>
    <col min="4099" max="4099" width="19" style="128" customWidth="1"/>
    <col min="4100" max="4100" width="18.85546875" style="128" customWidth="1"/>
    <col min="4101" max="4352" width="8.85546875" style="128"/>
    <col min="4353" max="4353" width="8.140625" style="128" customWidth="1"/>
    <col min="4354" max="4354" width="39.140625" style="128" customWidth="1"/>
    <col min="4355" max="4355" width="19" style="128" customWidth="1"/>
    <col min="4356" max="4356" width="18.85546875" style="128" customWidth="1"/>
    <col min="4357" max="4608" width="8.85546875" style="128"/>
    <col min="4609" max="4609" width="8.140625" style="128" customWidth="1"/>
    <col min="4610" max="4610" width="39.140625" style="128" customWidth="1"/>
    <col min="4611" max="4611" width="19" style="128" customWidth="1"/>
    <col min="4612" max="4612" width="18.85546875" style="128" customWidth="1"/>
    <col min="4613" max="4864" width="8.85546875" style="128"/>
    <col min="4865" max="4865" width="8.140625" style="128" customWidth="1"/>
    <col min="4866" max="4866" width="39.140625" style="128" customWidth="1"/>
    <col min="4867" max="4867" width="19" style="128" customWidth="1"/>
    <col min="4868" max="4868" width="18.85546875" style="128" customWidth="1"/>
    <col min="4869" max="5120" width="8.85546875" style="128"/>
    <col min="5121" max="5121" width="8.140625" style="128" customWidth="1"/>
    <col min="5122" max="5122" width="39.140625" style="128" customWidth="1"/>
    <col min="5123" max="5123" width="19" style="128" customWidth="1"/>
    <col min="5124" max="5124" width="18.85546875" style="128" customWidth="1"/>
    <col min="5125" max="5376" width="8.85546875" style="128"/>
    <col min="5377" max="5377" width="8.140625" style="128" customWidth="1"/>
    <col min="5378" max="5378" width="39.140625" style="128" customWidth="1"/>
    <col min="5379" max="5379" width="19" style="128" customWidth="1"/>
    <col min="5380" max="5380" width="18.85546875" style="128" customWidth="1"/>
    <col min="5381" max="5632" width="8.85546875" style="128"/>
    <col min="5633" max="5633" width="8.140625" style="128" customWidth="1"/>
    <col min="5634" max="5634" width="39.140625" style="128" customWidth="1"/>
    <col min="5635" max="5635" width="19" style="128" customWidth="1"/>
    <col min="5636" max="5636" width="18.85546875" style="128" customWidth="1"/>
    <col min="5637" max="5888" width="8.85546875" style="128"/>
    <col min="5889" max="5889" width="8.140625" style="128" customWidth="1"/>
    <col min="5890" max="5890" width="39.140625" style="128" customWidth="1"/>
    <col min="5891" max="5891" width="19" style="128" customWidth="1"/>
    <col min="5892" max="5892" width="18.85546875" style="128" customWidth="1"/>
    <col min="5893" max="6144" width="8.85546875" style="128"/>
    <col min="6145" max="6145" width="8.140625" style="128" customWidth="1"/>
    <col min="6146" max="6146" width="39.140625" style="128" customWidth="1"/>
    <col min="6147" max="6147" width="19" style="128" customWidth="1"/>
    <col min="6148" max="6148" width="18.85546875" style="128" customWidth="1"/>
    <col min="6149" max="6400" width="8.85546875" style="128"/>
    <col min="6401" max="6401" width="8.140625" style="128" customWidth="1"/>
    <col min="6402" max="6402" width="39.140625" style="128" customWidth="1"/>
    <col min="6403" max="6403" width="19" style="128" customWidth="1"/>
    <col min="6404" max="6404" width="18.85546875" style="128" customWidth="1"/>
    <col min="6405" max="6656" width="8.85546875" style="128"/>
    <col min="6657" max="6657" width="8.140625" style="128" customWidth="1"/>
    <col min="6658" max="6658" width="39.140625" style="128" customWidth="1"/>
    <col min="6659" max="6659" width="19" style="128" customWidth="1"/>
    <col min="6660" max="6660" width="18.85546875" style="128" customWidth="1"/>
    <col min="6661" max="6912" width="8.85546875" style="128"/>
    <col min="6913" max="6913" width="8.140625" style="128" customWidth="1"/>
    <col min="6914" max="6914" width="39.140625" style="128" customWidth="1"/>
    <col min="6915" max="6915" width="19" style="128" customWidth="1"/>
    <col min="6916" max="6916" width="18.85546875" style="128" customWidth="1"/>
    <col min="6917" max="7168" width="8.85546875" style="128"/>
    <col min="7169" max="7169" width="8.140625" style="128" customWidth="1"/>
    <col min="7170" max="7170" width="39.140625" style="128" customWidth="1"/>
    <col min="7171" max="7171" width="19" style="128" customWidth="1"/>
    <col min="7172" max="7172" width="18.85546875" style="128" customWidth="1"/>
    <col min="7173" max="7424" width="8.85546875" style="128"/>
    <col min="7425" max="7425" width="8.140625" style="128" customWidth="1"/>
    <col min="7426" max="7426" width="39.140625" style="128" customWidth="1"/>
    <col min="7427" max="7427" width="19" style="128" customWidth="1"/>
    <col min="7428" max="7428" width="18.85546875" style="128" customWidth="1"/>
    <col min="7429" max="7680" width="8.85546875" style="128"/>
    <col min="7681" max="7681" width="8.140625" style="128" customWidth="1"/>
    <col min="7682" max="7682" width="39.140625" style="128" customWidth="1"/>
    <col min="7683" max="7683" width="19" style="128" customWidth="1"/>
    <col min="7684" max="7684" width="18.85546875" style="128" customWidth="1"/>
    <col min="7685" max="7936" width="8.85546875" style="128"/>
    <col min="7937" max="7937" width="8.140625" style="128" customWidth="1"/>
    <col min="7938" max="7938" width="39.140625" style="128" customWidth="1"/>
    <col min="7939" max="7939" width="19" style="128" customWidth="1"/>
    <col min="7940" max="7940" width="18.85546875" style="128" customWidth="1"/>
    <col min="7941" max="8192" width="8.85546875" style="128"/>
    <col min="8193" max="8193" width="8.140625" style="128" customWidth="1"/>
    <col min="8194" max="8194" width="39.140625" style="128" customWidth="1"/>
    <col min="8195" max="8195" width="19" style="128" customWidth="1"/>
    <col min="8196" max="8196" width="18.85546875" style="128" customWidth="1"/>
    <col min="8197" max="8448" width="8.85546875" style="128"/>
    <col min="8449" max="8449" width="8.140625" style="128" customWidth="1"/>
    <col min="8450" max="8450" width="39.140625" style="128" customWidth="1"/>
    <col min="8451" max="8451" width="19" style="128" customWidth="1"/>
    <col min="8452" max="8452" width="18.85546875" style="128" customWidth="1"/>
    <col min="8453" max="8704" width="8.85546875" style="128"/>
    <col min="8705" max="8705" width="8.140625" style="128" customWidth="1"/>
    <col min="8706" max="8706" width="39.140625" style="128" customWidth="1"/>
    <col min="8707" max="8707" width="19" style="128" customWidth="1"/>
    <col min="8708" max="8708" width="18.85546875" style="128" customWidth="1"/>
    <col min="8709" max="8960" width="8.85546875" style="128"/>
    <col min="8961" max="8961" width="8.140625" style="128" customWidth="1"/>
    <col min="8962" max="8962" width="39.140625" style="128" customWidth="1"/>
    <col min="8963" max="8963" width="19" style="128" customWidth="1"/>
    <col min="8964" max="8964" width="18.85546875" style="128" customWidth="1"/>
    <col min="8965" max="9216" width="8.85546875" style="128"/>
    <col min="9217" max="9217" width="8.140625" style="128" customWidth="1"/>
    <col min="9218" max="9218" width="39.140625" style="128" customWidth="1"/>
    <col min="9219" max="9219" width="19" style="128" customWidth="1"/>
    <col min="9220" max="9220" width="18.85546875" style="128" customWidth="1"/>
    <col min="9221" max="9472" width="8.85546875" style="128"/>
    <col min="9473" max="9473" width="8.140625" style="128" customWidth="1"/>
    <col min="9474" max="9474" width="39.140625" style="128" customWidth="1"/>
    <col min="9475" max="9475" width="19" style="128" customWidth="1"/>
    <col min="9476" max="9476" width="18.85546875" style="128" customWidth="1"/>
    <col min="9477" max="9728" width="8.85546875" style="128"/>
    <col min="9729" max="9729" width="8.140625" style="128" customWidth="1"/>
    <col min="9730" max="9730" width="39.140625" style="128" customWidth="1"/>
    <col min="9731" max="9731" width="19" style="128" customWidth="1"/>
    <col min="9732" max="9732" width="18.85546875" style="128" customWidth="1"/>
    <col min="9733" max="9984" width="8.85546875" style="128"/>
    <col min="9985" max="9985" width="8.140625" style="128" customWidth="1"/>
    <col min="9986" max="9986" width="39.140625" style="128" customWidth="1"/>
    <col min="9987" max="9987" width="19" style="128" customWidth="1"/>
    <col min="9988" max="9988" width="18.85546875" style="128" customWidth="1"/>
    <col min="9989" max="10240" width="8.85546875" style="128"/>
    <col min="10241" max="10241" width="8.140625" style="128" customWidth="1"/>
    <col min="10242" max="10242" width="39.140625" style="128" customWidth="1"/>
    <col min="10243" max="10243" width="19" style="128" customWidth="1"/>
    <col min="10244" max="10244" width="18.85546875" style="128" customWidth="1"/>
    <col min="10245" max="10496" width="8.85546875" style="128"/>
    <col min="10497" max="10497" width="8.140625" style="128" customWidth="1"/>
    <col min="10498" max="10498" width="39.140625" style="128" customWidth="1"/>
    <col min="10499" max="10499" width="19" style="128" customWidth="1"/>
    <col min="10500" max="10500" width="18.85546875" style="128" customWidth="1"/>
    <col min="10501" max="10752" width="8.85546875" style="128"/>
    <col min="10753" max="10753" width="8.140625" style="128" customWidth="1"/>
    <col min="10754" max="10754" width="39.140625" style="128" customWidth="1"/>
    <col min="10755" max="10755" width="19" style="128" customWidth="1"/>
    <col min="10756" max="10756" width="18.85546875" style="128" customWidth="1"/>
    <col min="10757" max="11008" width="8.85546875" style="128"/>
    <col min="11009" max="11009" width="8.140625" style="128" customWidth="1"/>
    <col min="11010" max="11010" width="39.140625" style="128" customWidth="1"/>
    <col min="11011" max="11011" width="19" style="128" customWidth="1"/>
    <col min="11012" max="11012" width="18.85546875" style="128" customWidth="1"/>
    <col min="11013" max="11264" width="8.85546875" style="128"/>
    <col min="11265" max="11265" width="8.140625" style="128" customWidth="1"/>
    <col min="11266" max="11266" width="39.140625" style="128" customWidth="1"/>
    <col min="11267" max="11267" width="19" style="128" customWidth="1"/>
    <col min="11268" max="11268" width="18.85546875" style="128" customWidth="1"/>
    <col min="11269" max="11520" width="8.85546875" style="128"/>
    <col min="11521" max="11521" width="8.140625" style="128" customWidth="1"/>
    <col min="11522" max="11522" width="39.140625" style="128" customWidth="1"/>
    <col min="11523" max="11523" width="19" style="128" customWidth="1"/>
    <col min="11524" max="11524" width="18.85546875" style="128" customWidth="1"/>
    <col min="11525" max="11776" width="8.85546875" style="128"/>
    <col min="11777" max="11777" width="8.140625" style="128" customWidth="1"/>
    <col min="11778" max="11778" width="39.140625" style="128" customWidth="1"/>
    <col min="11779" max="11779" width="19" style="128" customWidth="1"/>
    <col min="11780" max="11780" width="18.85546875" style="128" customWidth="1"/>
    <col min="11781" max="12032" width="8.85546875" style="128"/>
    <col min="12033" max="12033" width="8.140625" style="128" customWidth="1"/>
    <col min="12034" max="12034" width="39.140625" style="128" customWidth="1"/>
    <col min="12035" max="12035" width="19" style="128" customWidth="1"/>
    <col min="12036" max="12036" width="18.85546875" style="128" customWidth="1"/>
    <col min="12037" max="12288" width="8.85546875" style="128"/>
    <col min="12289" max="12289" width="8.140625" style="128" customWidth="1"/>
    <col min="12290" max="12290" width="39.140625" style="128" customWidth="1"/>
    <col min="12291" max="12291" width="19" style="128" customWidth="1"/>
    <col min="12292" max="12292" width="18.85546875" style="128" customWidth="1"/>
    <col min="12293" max="12544" width="8.85546875" style="128"/>
    <col min="12545" max="12545" width="8.140625" style="128" customWidth="1"/>
    <col min="12546" max="12546" width="39.140625" style="128" customWidth="1"/>
    <col min="12547" max="12547" width="19" style="128" customWidth="1"/>
    <col min="12548" max="12548" width="18.85546875" style="128" customWidth="1"/>
    <col min="12549" max="12800" width="8.85546875" style="128"/>
    <col min="12801" max="12801" width="8.140625" style="128" customWidth="1"/>
    <col min="12802" max="12802" width="39.140625" style="128" customWidth="1"/>
    <col min="12803" max="12803" width="19" style="128" customWidth="1"/>
    <col min="12804" max="12804" width="18.85546875" style="128" customWidth="1"/>
    <col min="12805" max="13056" width="8.85546875" style="128"/>
    <col min="13057" max="13057" width="8.140625" style="128" customWidth="1"/>
    <col min="13058" max="13058" width="39.140625" style="128" customWidth="1"/>
    <col min="13059" max="13059" width="19" style="128" customWidth="1"/>
    <col min="13060" max="13060" width="18.85546875" style="128" customWidth="1"/>
    <col min="13061" max="13312" width="8.85546875" style="128"/>
    <col min="13313" max="13313" width="8.140625" style="128" customWidth="1"/>
    <col min="13314" max="13314" width="39.140625" style="128" customWidth="1"/>
    <col min="13315" max="13315" width="19" style="128" customWidth="1"/>
    <col min="13316" max="13316" width="18.85546875" style="128" customWidth="1"/>
    <col min="13317" max="13568" width="8.85546875" style="128"/>
    <col min="13569" max="13569" width="8.140625" style="128" customWidth="1"/>
    <col min="13570" max="13570" width="39.140625" style="128" customWidth="1"/>
    <col min="13571" max="13571" width="19" style="128" customWidth="1"/>
    <col min="13572" max="13572" width="18.85546875" style="128" customWidth="1"/>
    <col min="13573" max="13824" width="8.85546875" style="128"/>
    <col min="13825" max="13825" width="8.140625" style="128" customWidth="1"/>
    <col min="13826" max="13826" width="39.140625" style="128" customWidth="1"/>
    <col min="13827" max="13827" width="19" style="128" customWidth="1"/>
    <col min="13828" max="13828" width="18.85546875" style="128" customWidth="1"/>
    <col min="13829" max="14080" width="8.85546875" style="128"/>
    <col min="14081" max="14081" width="8.140625" style="128" customWidth="1"/>
    <col min="14082" max="14082" width="39.140625" style="128" customWidth="1"/>
    <col min="14083" max="14083" width="19" style="128" customWidth="1"/>
    <col min="14084" max="14084" width="18.85546875" style="128" customWidth="1"/>
    <col min="14085" max="14336" width="8.85546875" style="128"/>
    <col min="14337" max="14337" width="8.140625" style="128" customWidth="1"/>
    <col min="14338" max="14338" width="39.140625" style="128" customWidth="1"/>
    <col min="14339" max="14339" width="19" style="128" customWidth="1"/>
    <col min="14340" max="14340" width="18.85546875" style="128" customWidth="1"/>
    <col min="14341" max="14592" width="8.85546875" style="128"/>
    <col min="14593" max="14593" width="8.140625" style="128" customWidth="1"/>
    <col min="14594" max="14594" width="39.140625" style="128" customWidth="1"/>
    <col min="14595" max="14595" width="19" style="128" customWidth="1"/>
    <col min="14596" max="14596" width="18.85546875" style="128" customWidth="1"/>
    <col min="14597" max="14848" width="8.85546875" style="128"/>
    <col min="14849" max="14849" width="8.140625" style="128" customWidth="1"/>
    <col min="14850" max="14850" width="39.140625" style="128" customWidth="1"/>
    <col min="14851" max="14851" width="19" style="128" customWidth="1"/>
    <col min="14852" max="14852" width="18.85546875" style="128" customWidth="1"/>
    <col min="14853" max="15104" width="8.85546875" style="128"/>
    <col min="15105" max="15105" width="8.140625" style="128" customWidth="1"/>
    <col min="15106" max="15106" width="39.140625" style="128" customWidth="1"/>
    <col min="15107" max="15107" width="19" style="128" customWidth="1"/>
    <col min="15108" max="15108" width="18.85546875" style="128" customWidth="1"/>
    <col min="15109" max="15360" width="8.85546875" style="128"/>
    <col min="15361" max="15361" width="8.140625" style="128" customWidth="1"/>
    <col min="15362" max="15362" width="39.140625" style="128" customWidth="1"/>
    <col min="15363" max="15363" width="19" style="128" customWidth="1"/>
    <col min="15364" max="15364" width="18.85546875" style="128" customWidth="1"/>
    <col min="15365" max="15616" width="8.85546875" style="128"/>
    <col min="15617" max="15617" width="8.140625" style="128" customWidth="1"/>
    <col min="15618" max="15618" width="39.140625" style="128" customWidth="1"/>
    <col min="15619" max="15619" width="19" style="128" customWidth="1"/>
    <col min="15620" max="15620" width="18.85546875" style="128" customWidth="1"/>
    <col min="15621" max="15872" width="8.85546875" style="128"/>
    <col min="15873" max="15873" width="8.140625" style="128" customWidth="1"/>
    <col min="15874" max="15874" width="39.140625" style="128" customWidth="1"/>
    <col min="15875" max="15875" width="19" style="128" customWidth="1"/>
    <col min="15876" max="15876" width="18.85546875" style="128" customWidth="1"/>
    <col min="15877" max="16128" width="8.85546875" style="128"/>
    <col min="16129" max="16129" width="8.140625" style="128" customWidth="1"/>
    <col min="16130" max="16130" width="39.140625" style="128" customWidth="1"/>
    <col min="16131" max="16131" width="19" style="128" customWidth="1"/>
    <col min="16132" max="16132" width="18.85546875" style="128" customWidth="1"/>
    <col min="16133" max="16384" width="8.85546875" style="128"/>
  </cols>
  <sheetData>
    <row r="1" spans="1:13">
      <c r="D1" s="129" t="s">
        <v>27</v>
      </c>
    </row>
    <row r="2" spans="1:13">
      <c r="A2" s="214" t="s">
        <v>28</v>
      </c>
      <c r="B2" s="214"/>
      <c r="C2" s="214"/>
      <c r="D2" s="214"/>
      <c r="E2" s="130"/>
      <c r="F2" s="130"/>
      <c r="G2" s="130"/>
      <c r="H2" s="130"/>
      <c r="I2" s="130"/>
      <c r="J2" s="130"/>
      <c r="K2" s="130"/>
    </row>
    <row r="3" spans="1:13">
      <c r="A3" s="133" t="s">
        <v>69</v>
      </c>
      <c r="B3" s="133"/>
      <c r="C3" s="134"/>
      <c r="D3" s="133"/>
      <c r="E3" s="135"/>
      <c r="F3" s="130"/>
      <c r="G3" s="130"/>
      <c r="H3" s="135"/>
      <c r="I3" s="130"/>
      <c r="J3" s="130"/>
      <c r="K3" s="130"/>
    </row>
    <row r="4" spans="1:13">
      <c r="A4" s="136" t="s">
        <v>29</v>
      </c>
      <c r="B4" s="136"/>
      <c r="C4" s="136"/>
      <c r="D4" s="136"/>
      <c r="E4" s="130"/>
      <c r="F4" s="130"/>
      <c r="G4" s="130"/>
      <c r="H4" s="130"/>
      <c r="I4" s="130"/>
      <c r="J4" s="130"/>
      <c r="K4" s="130"/>
    </row>
    <row r="5" spans="1:13">
      <c r="A5" s="136" t="s">
        <v>1</v>
      </c>
      <c r="B5" s="136"/>
      <c r="C5" s="136"/>
      <c r="D5" s="136"/>
      <c r="E5" s="130"/>
      <c r="F5" s="130"/>
      <c r="G5" s="130"/>
      <c r="H5" s="130"/>
      <c r="I5" s="130"/>
      <c r="J5" s="130"/>
      <c r="K5" s="130"/>
    </row>
    <row r="6" spans="1:13">
      <c r="A6" s="136" t="s">
        <v>30</v>
      </c>
      <c r="B6" s="136"/>
      <c r="C6" s="136"/>
      <c r="D6" s="136"/>
    </row>
    <row r="7" spans="1:13">
      <c r="A7" s="136" t="s">
        <v>31</v>
      </c>
      <c r="B7" s="136"/>
      <c r="C7" s="136"/>
      <c r="D7" s="136"/>
    </row>
    <row r="8" spans="1:13">
      <c r="A8" s="136" t="s">
        <v>124</v>
      </c>
      <c r="B8" s="136"/>
      <c r="C8" s="136"/>
      <c r="D8" s="136"/>
    </row>
    <row r="9" spans="1:13" ht="24.75" thickBot="1">
      <c r="D9" s="129" t="s">
        <v>32</v>
      </c>
    </row>
    <row r="10" spans="1:13" ht="24.75" thickTop="1">
      <c r="A10" s="137"/>
      <c r="B10" s="137"/>
      <c r="C10" s="137"/>
      <c r="D10" s="137"/>
    </row>
    <row r="11" spans="1:13">
      <c r="A11" s="138" t="s">
        <v>33</v>
      </c>
      <c r="B11" s="138" t="s">
        <v>34</v>
      </c>
      <c r="C11" s="138" t="s">
        <v>35</v>
      </c>
      <c r="D11" s="138" t="s">
        <v>36</v>
      </c>
    </row>
    <row r="12" spans="1:13" ht="24.75" thickBot="1">
      <c r="A12" s="139"/>
      <c r="B12" s="139"/>
      <c r="C12" s="139"/>
      <c r="D12" s="139"/>
      <c r="J12" s="179">
        <f>C17*35%</f>
        <v>533642.43344999989</v>
      </c>
      <c r="M12" s="189">
        <v>125100</v>
      </c>
    </row>
    <row r="13" spans="1:13" ht="24.75" thickTop="1">
      <c r="A13" s="137">
        <v>1</v>
      </c>
      <c r="B13" s="140" t="s">
        <v>37</v>
      </c>
      <c r="C13" s="141">
        <f>'แบบ ปร.5(ก)'!E25</f>
        <v>1524692.6669999999</v>
      </c>
      <c r="D13" s="140"/>
      <c r="J13" s="179">
        <f>C17*40%</f>
        <v>609877.06680000003</v>
      </c>
      <c r="M13" s="189">
        <v>192000</v>
      </c>
    </row>
    <row r="14" spans="1:13">
      <c r="A14" s="143"/>
      <c r="B14" s="143"/>
      <c r="C14" s="150"/>
      <c r="D14" s="143"/>
      <c r="J14" s="179">
        <f>C19*25%</f>
        <v>381173.16674999997</v>
      </c>
      <c r="M14" s="189">
        <v>248000</v>
      </c>
    </row>
    <row r="15" spans="1:13">
      <c r="A15" s="143"/>
      <c r="B15" s="143"/>
      <c r="C15" s="143"/>
      <c r="D15" s="143"/>
      <c r="M15" s="190"/>
    </row>
    <row r="16" spans="1:13" ht="24.75" thickBot="1">
      <c r="A16" s="143"/>
      <c r="B16" s="143"/>
      <c r="C16" s="143"/>
      <c r="D16" s="143"/>
      <c r="J16" s="179">
        <f>C19*35%</f>
        <v>533642.43344999989</v>
      </c>
      <c r="K16" s="128">
        <v>35</v>
      </c>
      <c r="M16" s="61">
        <v>46060</v>
      </c>
    </row>
    <row r="17" spans="1:14" ht="24.75" thickTop="1">
      <c r="A17" s="140"/>
      <c r="B17" s="146" t="s">
        <v>38</v>
      </c>
      <c r="C17" s="151">
        <f>C13+C14</f>
        <v>1524692.6669999999</v>
      </c>
      <c r="D17" s="151"/>
      <c r="J17" s="179">
        <f>C19*65%</f>
        <v>991050.23355</v>
      </c>
      <c r="K17" s="128">
        <v>65</v>
      </c>
      <c r="M17" s="61">
        <v>23520</v>
      </c>
    </row>
    <row r="18" spans="1:14">
      <c r="A18" s="143"/>
      <c r="B18" s="130" t="s">
        <v>39</v>
      </c>
      <c r="C18" s="150"/>
      <c r="D18" s="150"/>
      <c r="M18" s="61">
        <v>5000</v>
      </c>
    </row>
    <row r="19" spans="1:14" ht="24.75" thickBot="1">
      <c r="A19" s="143"/>
      <c r="B19" s="130" t="s">
        <v>40</v>
      </c>
      <c r="C19" s="152">
        <f>C17</f>
        <v>1524692.6669999999</v>
      </c>
      <c r="D19" s="153"/>
      <c r="M19" s="184">
        <f>SUM(M12:M18)</f>
        <v>639680</v>
      </c>
      <c r="N19" s="128" t="s">
        <v>130</v>
      </c>
    </row>
    <row r="20" spans="1:14" ht="24.75" thickTop="1">
      <c r="A20" s="143" t="s">
        <v>41</v>
      </c>
      <c r="B20" s="130"/>
      <c r="C20" s="130"/>
      <c r="D20" s="154"/>
      <c r="M20" s="61">
        <v>92000</v>
      </c>
    </row>
    <row r="21" spans="1:14">
      <c r="A21" s="143"/>
      <c r="B21" s="147" t="str">
        <f>BAHTTEXT(C19)</f>
        <v>หนึ่งล้านห้าแสนสองหมื่นสี่พันหกร้อยเก้าสิบสองบาทหกสิบเจ็ดสตางค์</v>
      </c>
      <c r="C21" s="147"/>
      <c r="D21" s="154"/>
      <c r="M21" s="183"/>
    </row>
    <row r="22" spans="1:14" ht="24.75" thickBot="1">
      <c r="A22" s="145"/>
      <c r="B22" s="155"/>
      <c r="C22" s="155"/>
      <c r="D22" s="156"/>
      <c r="M22" s="61">
        <v>200250</v>
      </c>
    </row>
    <row r="23" spans="1:14" ht="24.75" thickTop="1">
      <c r="B23" s="215"/>
      <c r="C23" s="215"/>
      <c r="D23" s="215"/>
      <c r="M23" s="61">
        <v>70560</v>
      </c>
    </row>
    <row r="24" spans="1:14">
      <c r="B24" s="244" t="s">
        <v>145</v>
      </c>
      <c r="C24" s="244"/>
      <c r="D24" s="244"/>
      <c r="M24" s="61"/>
    </row>
    <row r="25" spans="1:14">
      <c r="B25" s="213" t="s">
        <v>138</v>
      </c>
      <c r="C25" s="213"/>
      <c r="D25" s="213"/>
      <c r="M25" s="190">
        <f>SUM(M20:M23)</f>
        <v>362810</v>
      </c>
      <c r="N25" s="128" t="s">
        <v>131</v>
      </c>
    </row>
    <row r="26" spans="1:14">
      <c r="C26" s="191" t="s">
        <v>132</v>
      </c>
    </row>
    <row r="27" spans="1:14">
      <c r="B27" s="213" t="s">
        <v>137</v>
      </c>
      <c r="C27" s="213"/>
    </row>
    <row r="28" spans="1:14">
      <c r="C28" s="191" t="s">
        <v>132</v>
      </c>
    </row>
    <row r="29" spans="1:14">
      <c r="B29" s="213" t="s">
        <v>139</v>
      </c>
      <c r="C29" s="213"/>
    </row>
    <row r="30" spans="1:14">
      <c r="C30" s="191" t="s">
        <v>132</v>
      </c>
    </row>
    <row r="31" spans="1:14">
      <c r="B31" s="213" t="s">
        <v>140</v>
      </c>
      <c r="C31" s="213"/>
    </row>
  </sheetData>
  <mergeCells count="7">
    <mergeCell ref="B31:C31"/>
    <mergeCell ref="A2:D2"/>
    <mergeCell ref="B23:D23"/>
    <mergeCell ref="B25:D25"/>
    <mergeCell ref="B27:C27"/>
    <mergeCell ref="B29:C29"/>
    <mergeCell ref="B24:D2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2964E-6D0A-46DF-9441-293C94C8DE7E}">
  <dimension ref="A1:K34"/>
  <sheetViews>
    <sheetView topLeftCell="A13" workbookViewId="0">
      <selection activeCell="D15" sqref="D15"/>
    </sheetView>
  </sheetViews>
  <sheetFormatPr defaultColWidth="8.85546875" defaultRowHeight="24"/>
  <cols>
    <col min="1" max="1" width="7" style="128" customWidth="1"/>
    <col min="2" max="2" width="38.5703125" style="128" customWidth="1"/>
    <col min="3" max="3" width="13.85546875" style="128" customWidth="1"/>
    <col min="4" max="4" width="9.85546875" style="128" customWidth="1"/>
    <col min="5" max="5" width="14.5703125" style="128" customWidth="1"/>
    <col min="6" max="6" width="12.28515625" style="128" customWidth="1"/>
    <col min="7" max="256" width="8.85546875" style="128"/>
    <col min="257" max="257" width="5.7109375" style="128" customWidth="1"/>
    <col min="258" max="258" width="43.140625" style="128" customWidth="1"/>
    <col min="259" max="259" width="16.85546875" style="128" customWidth="1"/>
    <col min="260" max="260" width="16" style="128" customWidth="1"/>
    <col min="261" max="261" width="17.42578125" style="128" customWidth="1"/>
    <col min="262" max="262" width="12.28515625" style="128" customWidth="1"/>
    <col min="263" max="512" width="8.85546875" style="128"/>
    <col min="513" max="513" width="5.7109375" style="128" customWidth="1"/>
    <col min="514" max="514" width="43.140625" style="128" customWidth="1"/>
    <col min="515" max="515" width="16.85546875" style="128" customWidth="1"/>
    <col min="516" max="516" width="16" style="128" customWidth="1"/>
    <col min="517" max="517" width="17.42578125" style="128" customWidth="1"/>
    <col min="518" max="518" width="12.28515625" style="128" customWidth="1"/>
    <col min="519" max="768" width="8.85546875" style="128"/>
    <col min="769" max="769" width="5.7109375" style="128" customWidth="1"/>
    <col min="770" max="770" width="43.140625" style="128" customWidth="1"/>
    <col min="771" max="771" width="16.85546875" style="128" customWidth="1"/>
    <col min="772" max="772" width="16" style="128" customWidth="1"/>
    <col min="773" max="773" width="17.42578125" style="128" customWidth="1"/>
    <col min="774" max="774" width="12.28515625" style="128" customWidth="1"/>
    <col min="775" max="1024" width="8.85546875" style="128"/>
    <col min="1025" max="1025" width="5.7109375" style="128" customWidth="1"/>
    <col min="1026" max="1026" width="43.140625" style="128" customWidth="1"/>
    <col min="1027" max="1027" width="16.85546875" style="128" customWidth="1"/>
    <col min="1028" max="1028" width="16" style="128" customWidth="1"/>
    <col min="1029" max="1029" width="17.42578125" style="128" customWidth="1"/>
    <col min="1030" max="1030" width="12.28515625" style="128" customWidth="1"/>
    <col min="1031" max="1280" width="8.85546875" style="128"/>
    <col min="1281" max="1281" width="5.7109375" style="128" customWidth="1"/>
    <col min="1282" max="1282" width="43.140625" style="128" customWidth="1"/>
    <col min="1283" max="1283" width="16.85546875" style="128" customWidth="1"/>
    <col min="1284" max="1284" width="16" style="128" customWidth="1"/>
    <col min="1285" max="1285" width="17.42578125" style="128" customWidth="1"/>
    <col min="1286" max="1286" width="12.28515625" style="128" customWidth="1"/>
    <col min="1287" max="1536" width="8.85546875" style="128"/>
    <col min="1537" max="1537" width="5.7109375" style="128" customWidth="1"/>
    <col min="1538" max="1538" width="43.140625" style="128" customWidth="1"/>
    <col min="1539" max="1539" width="16.85546875" style="128" customWidth="1"/>
    <col min="1540" max="1540" width="16" style="128" customWidth="1"/>
    <col min="1541" max="1541" width="17.42578125" style="128" customWidth="1"/>
    <col min="1542" max="1542" width="12.28515625" style="128" customWidth="1"/>
    <col min="1543" max="1792" width="8.85546875" style="128"/>
    <col min="1793" max="1793" width="5.7109375" style="128" customWidth="1"/>
    <col min="1794" max="1794" width="43.140625" style="128" customWidth="1"/>
    <col min="1795" max="1795" width="16.85546875" style="128" customWidth="1"/>
    <col min="1796" max="1796" width="16" style="128" customWidth="1"/>
    <col min="1797" max="1797" width="17.42578125" style="128" customWidth="1"/>
    <col min="1798" max="1798" width="12.28515625" style="128" customWidth="1"/>
    <col min="1799" max="2048" width="8.85546875" style="128"/>
    <col min="2049" max="2049" width="5.7109375" style="128" customWidth="1"/>
    <col min="2050" max="2050" width="43.140625" style="128" customWidth="1"/>
    <col min="2051" max="2051" width="16.85546875" style="128" customWidth="1"/>
    <col min="2052" max="2052" width="16" style="128" customWidth="1"/>
    <col min="2053" max="2053" width="17.42578125" style="128" customWidth="1"/>
    <col min="2054" max="2054" width="12.28515625" style="128" customWidth="1"/>
    <col min="2055" max="2304" width="8.85546875" style="128"/>
    <col min="2305" max="2305" width="5.7109375" style="128" customWidth="1"/>
    <col min="2306" max="2306" width="43.140625" style="128" customWidth="1"/>
    <col min="2307" max="2307" width="16.85546875" style="128" customWidth="1"/>
    <col min="2308" max="2308" width="16" style="128" customWidth="1"/>
    <col min="2309" max="2309" width="17.42578125" style="128" customWidth="1"/>
    <col min="2310" max="2310" width="12.28515625" style="128" customWidth="1"/>
    <col min="2311" max="2560" width="8.85546875" style="128"/>
    <col min="2561" max="2561" width="5.7109375" style="128" customWidth="1"/>
    <col min="2562" max="2562" width="43.140625" style="128" customWidth="1"/>
    <col min="2563" max="2563" width="16.85546875" style="128" customWidth="1"/>
    <col min="2564" max="2564" width="16" style="128" customWidth="1"/>
    <col min="2565" max="2565" width="17.42578125" style="128" customWidth="1"/>
    <col min="2566" max="2566" width="12.28515625" style="128" customWidth="1"/>
    <col min="2567" max="2816" width="8.85546875" style="128"/>
    <col min="2817" max="2817" width="5.7109375" style="128" customWidth="1"/>
    <col min="2818" max="2818" width="43.140625" style="128" customWidth="1"/>
    <col min="2819" max="2819" width="16.85546875" style="128" customWidth="1"/>
    <col min="2820" max="2820" width="16" style="128" customWidth="1"/>
    <col min="2821" max="2821" width="17.42578125" style="128" customWidth="1"/>
    <col min="2822" max="2822" width="12.28515625" style="128" customWidth="1"/>
    <col min="2823" max="3072" width="8.85546875" style="128"/>
    <col min="3073" max="3073" width="5.7109375" style="128" customWidth="1"/>
    <col min="3074" max="3074" width="43.140625" style="128" customWidth="1"/>
    <col min="3075" max="3075" width="16.85546875" style="128" customWidth="1"/>
    <col min="3076" max="3076" width="16" style="128" customWidth="1"/>
    <col min="3077" max="3077" width="17.42578125" style="128" customWidth="1"/>
    <col min="3078" max="3078" width="12.28515625" style="128" customWidth="1"/>
    <col min="3079" max="3328" width="8.85546875" style="128"/>
    <col min="3329" max="3329" width="5.7109375" style="128" customWidth="1"/>
    <col min="3330" max="3330" width="43.140625" style="128" customWidth="1"/>
    <col min="3331" max="3331" width="16.85546875" style="128" customWidth="1"/>
    <col min="3332" max="3332" width="16" style="128" customWidth="1"/>
    <col min="3333" max="3333" width="17.42578125" style="128" customWidth="1"/>
    <col min="3334" max="3334" width="12.28515625" style="128" customWidth="1"/>
    <col min="3335" max="3584" width="8.85546875" style="128"/>
    <col min="3585" max="3585" width="5.7109375" style="128" customWidth="1"/>
    <col min="3586" max="3586" width="43.140625" style="128" customWidth="1"/>
    <col min="3587" max="3587" width="16.85546875" style="128" customWidth="1"/>
    <col min="3588" max="3588" width="16" style="128" customWidth="1"/>
    <col min="3589" max="3589" width="17.42578125" style="128" customWidth="1"/>
    <col min="3590" max="3590" width="12.28515625" style="128" customWidth="1"/>
    <col min="3591" max="3840" width="8.85546875" style="128"/>
    <col min="3841" max="3841" width="5.7109375" style="128" customWidth="1"/>
    <col min="3842" max="3842" width="43.140625" style="128" customWidth="1"/>
    <col min="3843" max="3843" width="16.85546875" style="128" customWidth="1"/>
    <col min="3844" max="3844" width="16" style="128" customWidth="1"/>
    <col min="3845" max="3845" width="17.42578125" style="128" customWidth="1"/>
    <col min="3846" max="3846" width="12.28515625" style="128" customWidth="1"/>
    <col min="3847" max="4096" width="8.85546875" style="128"/>
    <col min="4097" max="4097" width="5.7109375" style="128" customWidth="1"/>
    <col min="4098" max="4098" width="43.140625" style="128" customWidth="1"/>
    <col min="4099" max="4099" width="16.85546875" style="128" customWidth="1"/>
    <col min="4100" max="4100" width="16" style="128" customWidth="1"/>
    <col min="4101" max="4101" width="17.42578125" style="128" customWidth="1"/>
    <col min="4102" max="4102" width="12.28515625" style="128" customWidth="1"/>
    <col min="4103" max="4352" width="8.85546875" style="128"/>
    <col min="4353" max="4353" width="5.7109375" style="128" customWidth="1"/>
    <col min="4354" max="4354" width="43.140625" style="128" customWidth="1"/>
    <col min="4355" max="4355" width="16.85546875" style="128" customWidth="1"/>
    <col min="4356" max="4356" width="16" style="128" customWidth="1"/>
    <col min="4357" max="4357" width="17.42578125" style="128" customWidth="1"/>
    <col min="4358" max="4358" width="12.28515625" style="128" customWidth="1"/>
    <col min="4359" max="4608" width="8.85546875" style="128"/>
    <col min="4609" max="4609" width="5.7109375" style="128" customWidth="1"/>
    <col min="4610" max="4610" width="43.140625" style="128" customWidth="1"/>
    <col min="4611" max="4611" width="16.85546875" style="128" customWidth="1"/>
    <col min="4612" max="4612" width="16" style="128" customWidth="1"/>
    <col min="4613" max="4613" width="17.42578125" style="128" customWidth="1"/>
    <col min="4614" max="4614" width="12.28515625" style="128" customWidth="1"/>
    <col min="4615" max="4864" width="8.85546875" style="128"/>
    <col min="4865" max="4865" width="5.7109375" style="128" customWidth="1"/>
    <col min="4866" max="4866" width="43.140625" style="128" customWidth="1"/>
    <col min="4867" max="4867" width="16.85546875" style="128" customWidth="1"/>
    <col min="4868" max="4868" width="16" style="128" customWidth="1"/>
    <col min="4869" max="4869" width="17.42578125" style="128" customWidth="1"/>
    <col min="4870" max="4870" width="12.28515625" style="128" customWidth="1"/>
    <col min="4871" max="5120" width="8.85546875" style="128"/>
    <col min="5121" max="5121" width="5.7109375" style="128" customWidth="1"/>
    <col min="5122" max="5122" width="43.140625" style="128" customWidth="1"/>
    <col min="5123" max="5123" width="16.85546875" style="128" customWidth="1"/>
    <col min="5124" max="5124" width="16" style="128" customWidth="1"/>
    <col min="5125" max="5125" width="17.42578125" style="128" customWidth="1"/>
    <col min="5126" max="5126" width="12.28515625" style="128" customWidth="1"/>
    <col min="5127" max="5376" width="8.85546875" style="128"/>
    <col min="5377" max="5377" width="5.7109375" style="128" customWidth="1"/>
    <col min="5378" max="5378" width="43.140625" style="128" customWidth="1"/>
    <col min="5379" max="5379" width="16.85546875" style="128" customWidth="1"/>
    <col min="5380" max="5380" width="16" style="128" customWidth="1"/>
    <col min="5381" max="5381" width="17.42578125" style="128" customWidth="1"/>
    <col min="5382" max="5382" width="12.28515625" style="128" customWidth="1"/>
    <col min="5383" max="5632" width="8.85546875" style="128"/>
    <col min="5633" max="5633" width="5.7109375" style="128" customWidth="1"/>
    <col min="5634" max="5634" width="43.140625" style="128" customWidth="1"/>
    <col min="5635" max="5635" width="16.85546875" style="128" customWidth="1"/>
    <col min="5636" max="5636" width="16" style="128" customWidth="1"/>
    <col min="5637" max="5637" width="17.42578125" style="128" customWidth="1"/>
    <col min="5638" max="5638" width="12.28515625" style="128" customWidth="1"/>
    <col min="5639" max="5888" width="8.85546875" style="128"/>
    <col min="5889" max="5889" width="5.7109375" style="128" customWidth="1"/>
    <col min="5890" max="5890" width="43.140625" style="128" customWidth="1"/>
    <col min="5891" max="5891" width="16.85546875" style="128" customWidth="1"/>
    <col min="5892" max="5892" width="16" style="128" customWidth="1"/>
    <col min="5893" max="5893" width="17.42578125" style="128" customWidth="1"/>
    <col min="5894" max="5894" width="12.28515625" style="128" customWidth="1"/>
    <col min="5895" max="6144" width="8.85546875" style="128"/>
    <col min="6145" max="6145" width="5.7109375" style="128" customWidth="1"/>
    <col min="6146" max="6146" width="43.140625" style="128" customWidth="1"/>
    <col min="6147" max="6147" width="16.85546875" style="128" customWidth="1"/>
    <col min="6148" max="6148" width="16" style="128" customWidth="1"/>
    <col min="6149" max="6149" width="17.42578125" style="128" customWidth="1"/>
    <col min="6150" max="6150" width="12.28515625" style="128" customWidth="1"/>
    <col min="6151" max="6400" width="8.85546875" style="128"/>
    <col min="6401" max="6401" width="5.7109375" style="128" customWidth="1"/>
    <col min="6402" max="6402" width="43.140625" style="128" customWidth="1"/>
    <col min="6403" max="6403" width="16.85546875" style="128" customWidth="1"/>
    <col min="6404" max="6404" width="16" style="128" customWidth="1"/>
    <col min="6405" max="6405" width="17.42578125" style="128" customWidth="1"/>
    <col min="6406" max="6406" width="12.28515625" style="128" customWidth="1"/>
    <col min="6407" max="6656" width="8.85546875" style="128"/>
    <col min="6657" max="6657" width="5.7109375" style="128" customWidth="1"/>
    <col min="6658" max="6658" width="43.140625" style="128" customWidth="1"/>
    <col min="6659" max="6659" width="16.85546875" style="128" customWidth="1"/>
    <col min="6660" max="6660" width="16" style="128" customWidth="1"/>
    <col min="6661" max="6661" width="17.42578125" style="128" customWidth="1"/>
    <col min="6662" max="6662" width="12.28515625" style="128" customWidth="1"/>
    <col min="6663" max="6912" width="8.85546875" style="128"/>
    <col min="6913" max="6913" width="5.7109375" style="128" customWidth="1"/>
    <col min="6914" max="6914" width="43.140625" style="128" customWidth="1"/>
    <col min="6915" max="6915" width="16.85546875" style="128" customWidth="1"/>
    <col min="6916" max="6916" width="16" style="128" customWidth="1"/>
    <col min="6917" max="6917" width="17.42578125" style="128" customWidth="1"/>
    <col min="6918" max="6918" width="12.28515625" style="128" customWidth="1"/>
    <col min="6919" max="7168" width="8.85546875" style="128"/>
    <col min="7169" max="7169" width="5.7109375" style="128" customWidth="1"/>
    <col min="7170" max="7170" width="43.140625" style="128" customWidth="1"/>
    <col min="7171" max="7171" width="16.85546875" style="128" customWidth="1"/>
    <col min="7172" max="7172" width="16" style="128" customWidth="1"/>
    <col min="7173" max="7173" width="17.42578125" style="128" customWidth="1"/>
    <col min="7174" max="7174" width="12.28515625" style="128" customWidth="1"/>
    <col min="7175" max="7424" width="8.85546875" style="128"/>
    <col min="7425" max="7425" width="5.7109375" style="128" customWidth="1"/>
    <col min="7426" max="7426" width="43.140625" style="128" customWidth="1"/>
    <col min="7427" max="7427" width="16.85546875" style="128" customWidth="1"/>
    <col min="7428" max="7428" width="16" style="128" customWidth="1"/>
    <col min="7429" max="7429" width="17.42578125" style="128" customWidth="1"/>
    <col min="7430" max="7430" width="12.28515625" style="128" customWidth="1"/>
    <col min="7431" max="7680" width="8.85546875" style="128"/>
    <col min="7681" max="7681" width="5.7109375" style="128" customWidth="1"/>
    <col min="7682" max="7682" width="43.140625" style="128" customWidth="1"/>
    <col min="7683" max="7683" width="16.85546875" style="128" customWidth="1"/>
    <col min="7684" max="7684" width="16" style="128" customWidth="1"/>
    <col min="7685" max="7685" width="17.42578125" style="128" customWidth="1"/>
    <col min="7686" max="7686" width="12.28515625" style="128" customWidth="1"/>
    <col min="7687" max="7936" width="8.85546875" style="128"/>
    <col min="7937" max="7937" width="5.7109375" style="128" customWidth="1"/>
    <col min="7938" max="7938" width="43.140625" style="128" customWidth="1"/>
    <col min="7939" max="7939" width="16.85546875" style="128" customWidth="1"/>
    <col min="7940" max="7940" width="16" style="128" customWidth="1"/>
    <col min="7941" max="7941" width="17.42578125" style="128" customWidth="1"/>
    <col min="7942" max="7942" width="12.28515625" style="128" customWidth="1"/>
    <col min="7943" max="8192" width="8.85546875" style="128"/>
    <col min="8193" max="8193" width="5.7109375" style="128" customWidth="1"/>
    <col min="8194" max="8194" width="43.140625" style="128" customWidth="1"/>
    <col min="8195" max="8195" width="16.85546875" style="128" customWidth="1"/>
    <col min="8196" max="8196" width="16" style="128" customWidth="1"/>
    <col min="8197" max="8197" width="17.42578125" style="128" customWidth="1"/>
    <col min="8198" max="8198" width="12.28515625" style="128" customWidth="1"/>
    <col min="8199" max="8448" width="8.85546875" style="128"/>
    <col min="8449" max="8449" width="5.7109375" style="128" customWidth="1"/>
    <col min="8450" max="8450" width="43.140625" style="128" customWidth="1"/>
    <col min="8451" max="8451" width="16.85546875" style="128" customWidth="1"/>
    <col min="8452" max="8452" width="16" style="128" customWidth="1"/>
    <col min="8453" max="8453" width="17.42578125" style="128" customWidth="1"/>
    <col min="8454" max="8454" width="12.28515625" style="128" customWidth="1"/>
    <col min="8455" max="8704" width="8.85546875" style="128"/>
    <col min="8705" max="8705" width="5.7109375" style="128" customWidth="1"/>
    <col min="8706" max="8706" width="43.140625" style="128" customWidth="1"/>
    <col min="8707" max="8707" width="16.85546875" style="128" customWidth="1"/>
    <col min="8708" max="8708" width="16" style="128" customWidth="1"/>
    <col min="8709" max="8709" width="17.42578125" style="128" customWidth="1"/>
    <col min="8710" max="8710" width="12.28515625" style="128" customWidth="1"/>
    <col min="8711" max="8960" width="8.85546875" style="128"/>
    <col min="8961" max="8961" width="5.7109375" style="128" customWidth="1"/>
    <col min="8962" max="8962" width="43.140625" style="128" customWidth="1"/>
    <col min="8963" max="8963" width="16.85546875" style="128" customWidth="1"/>
    <col min="8964" max="8964" width="16" style="128" customWidth="1"/>
    <col min="8965" max="8965" width="17.42578125" style="128" customWidth="1"/>
    <col min="8966" max="8966" width="12.28515625" style="128" customWidth="1"/>
    <col min="8967" max="9216" width="8.85546875" style="128"/>
    <col min="9217" max="9217" width="5.7109375" style="128" customWidth="1"/>
    <col min="9218" max="9218" width="43.140625" style="128" customWidth="1"/>
    <col min="9219" max="9219" width="16.85546875" style="128" customWidth="1"/>
    <col min="9220" max="9220" width="16" style="128" customWidth="1"/>
    <col min="9221" max="9221" width="17.42578125" style="128" customWidth="1"/>
    <col min="9222" max="9222" width="12.28515625" style="128" customWidth="1"/>
    <col min="9223" max="9472" width="8.85546875" style="128"/>
    <col min="9473" max="9473" width="5.7109375" style="128" customWidth="1"/>
    <col min="9474" max="9474" width="43.140625" style="128" customWidth="1"/>
    <col min="9475" max="9475" width="16.85546875" style="128" customWidth="1"/>
    <col min="9476" max="9476" width="16" style="128" customWidth="1"/>
    <col min="9477" max="9477" width="17.42578125" style="128" customWidth="1"/>
    <col min="9478" max="9478" width="12.28515625" style="128" customWidth="1"/>
    <col min="9479" max="9728" width="8.85546875" style="128"/>
    <col min="9729" max="9729" width="5.7109375" style="128" customWidth="1"/>
    <col min="9730" max="9730" width="43.140625" style="128" customWidth="1"/>
    <col min="9731" max="9731" width="16.85546875" style="128" customWidth="1"/>
    <col min="9732" max="9732" width="16" style="128" customWidth="1"/>
    <col min="9733" max="9733" width="17.42578125" style="128" customWidth="1"/>
    <col min="9734" max="9734" width="12.28515625" style="128" customWidth="1"/>
    <col min="9735" max="9984" width="8.85546875" style="128"/>
    <col min="9985" max="9985" width="5.7109375" style="128" customWidth="1"/>
    <col min="9986" max="9986" width="43.140625" style="128" customWidth="1"/>
    <col min="9987" max="9987" width="16.85546875" style="128" customWidth="1"/>
    <col min="9988" max="9988" width="16" style="128" customWidth="1"/>
    <col min="9989" max="9989" width="17.42578125" style="128" customWidth="1"/>
    <col min="9990" max="9990" width="12.28515625" style="128" customWidth="1"/>
    <col min="9991" max="10240" width="8.85546875" style="128"/>
    <col min="10241" max="10241" width="5.7109375" style="128" customWidth="1"/>
    <col min="10242" max="10242" width="43.140625" style="128" customWidth="1"/>
    <col min="10243" max="10243" width="16.85546875" style="128" customWidth="1"/>
    <col min="10244" max="10244" width="16" style="128" customWidth="1"/>
    <col min="10245" max="10245" width="17.42578125" style="128" customWidth="1"/>
    <col min="10246" max="10246" width="12.28515625" style="128" customWidth="1"/>
    <col min="10247" max="10496" width="8.85546875" style="128"/>
    <col min="10497" max="10497" width="5.7109375" style="128" customWidth="1"/>
    <col min="10498" max="10498" width="43.140625" style="128" customWidth="1"/>
    <col min="10499" max="10499" width="16.85546875" style="128" customWidth="1"/>
    <col min="10500" max="10500" width="16" style="128" customWidth="1"/>
    <col min="10501" max="10501" width="17.42578125" style="128" customWidth="1"/>
    <col min="10502" max="10502" width="12.28515625" style="128" customWidth="1"/>
    <col min="10503" max="10752" width="8.85546875" style="128"/>
    <col min="10753" max="10753" width="5.7109375" style="128" customWidth="1"/>
    <col min="10754" max="10754" width="43.140625" style="128" customWidth="1"/>
    <col min="10755" max="10755" width="16.85546875" style="128" customWidth="1"/>
    <col min="10756" max="10756" width="16" style="128" customWidth="1"/>
    <col min="10757" max="10757" width="17.42578125" style="128" customWidth="1"/>
    <col min="10758" max="10758" width="12.28515625" style="128" customWidth="1"/>
    <col min="10759" max="11008" width="8.85546875" style="128"/>
    <col min="11009" max="11009" width="5.7109375" style="128" customWidth="1"/>
    <col min="11010" max="11010" width="43.140625" style="128" customWidth="1"/>
    <col min="11011" max="11011" width="16.85546875" style="128" customWidth="1"/>
    <col min="11012" max="11012" width="16" style="128" customWidth="1"/>
    <col min="11013" max="11013" width="17.42578125" style="128" customWidth="1"/>
    <col min="11014" max="11014" width="12.28515625" style="128" customWidth="1"/>
    <col min="11015" max="11264" width="8.85546875" style="128"/>
    <col min="11265" max="11265" width="5.7109375" style="128" customWidth="1"/>
    <col min="11266" max="11266" width="43.140625" style="128" customWidth="1"/>
    <col min="11267" max="11267" width="16.85546875" style="128" customWidth="1"/>
    <col min="11268" max="11268" width="16" style="128" customWidth="1"/>
    <col min="11269" max="11269" width="17.42578125" style="128" customWidth="1"/>
    <col min="11270" max="11270" width="12.28515625" style="128" customWidth="1"/>
    <col min="11271" max="11520" width="8.85546875" style="128"/>
    <col min="11521" max="11521" width="5.7109375" style="128" customWidth="1"/>
    <col min="11522" max="11522" width="43.140625" style="128" customWidth="1"/>
    <col min="11523" max="11523" width="16.85546875" style="128" customWidth="1"/>
    <col min="11524" max="11524" width="16" style="128" customWidth="1"/>
    <col min="11525" max="11525" width="17.42578125" style="128" customWidth="1"/>
    <col min="11526" max="11526" width="12.28515625" style="128" customWidth="1"/>
    <col min="11527" max="11776" width="8.85546875" style="128"/>
    <col min="11777" max="11777" width="5.7109375" style="128" customWidth="1"/>
    <col min="11778" max="11778" width="43.140625" style="128" customWidth="1"/>
    <col min="11779" max="11779" width="16.85546875" style="128" customWidth="1"/>
    <col min="11780" max="11780" width="16" style="128" customWidth="1"/>
    <col min="11781" max="11781" width="17.42578125" style="128" customWidth="1"/>
    <col min="11782" max="11782" width="12.28515625" style="128" customWidth="1"/>
    <col min="11783" max="12032" width="8.85546875" style="128"/>
    <col min="12033" max="12033" width="5.7109375" style="128" customWidth="1"/>
    <col min="12034" max="12034" width="43.140625" style="128" customWidth="1"/>
    <col min="12035" max="12035" width="16.85546875" style="128" customWidth="1"/>
    <col min="12036" max="12036" width="16" style="128" customWidth="1"/>
    <col min="12037" max="12037" width="17.42578125" style="128" customWidth="1"/>
    <col min="12038" max="12038" width="12.28515625" style="128" customWidth="1"/>
    <col min="12039" max="12288" width="8.85546875" style="128"/>
    <col min="12289" max="12289" width="5.7109375" style="128" customWidth="1"/>
    <col min="12290" max="12290" width="43.140625" style="128" customWidth="1"/>
    <col min="12291" max="12291" width="16.85546875" style="128" customWidth="1"/>
    <col min="12292" max="12292" width="16" style="128" customWidth="1"/>
    <col min="12293" max="12293" width="17.42578125" style="128" customWidth="1"/>
    <col min="12294" max="12294" width="12.28515625" style="128" customWidth="1"/>
    <col min="12295" max="12544" width="8.85546875" style="128"/>
    <col min="12545" max="12545" width="5.7109375" style="128" customWidth="1"/>
    <col min="12546" max="12546" width="43.140625" style="128" customWidth="1"/>
    <col min="12547" max="12547" width="16.85546875" style="128" customWidth="1"/>
    <col min="12548" max="12548" width="16" style="128" customWidth="1"/>
    <col min="12549" max="12549" width="17.42578125" style="128" customWidth="1"/>
    <col min="12550" max="12550" width="12.28515625" style="128" customWidth="1"/>
    <col min="12551" max="12800" width="8.85546875" style="128"/>
    <col min="12801" max="12801" width="5.7109375" style="128" customWidth="1"/>
    <col min="12802" max="12802" width="43.140625" style="128" customWidth="1"/>
    <col min="12803" max="12803" width="16.85546875" style="128" customWidth="1"/>
    <col min="12804" max="12804" width="16" style="128" customWidth="1"/>
    <col min="12805" max="12805" width="17.42578125" style="128" customWidth="1"/>
    <col min="12806" max="12806" width="12.28515625" style="128" customWidth="1"/>
    <col min="12807" max="13056" width="8.85546875" style="128"/>
    <col min="13057" max="13057" width="5.7109375" style="128" customWidth="1"/>
    <col min="13058" max="13058" width="43.140625" style="128" customWidth="1"/>
    <col min="13059" max="13059" width="16.85546875" style="128" customWidth="1"/>
    <col min="13060" max="13060" width="16" style="128" customWidth="1"/>
    <col min="13061" max="13061" width="17.42578125" style="128" customWidth="1"/>
    <col min="13062" max="13062" width="12.28515625" style="128" customWidth="1"/>
    <col min="13063" max="13312" width="8.85546875" style="128"/>
    <col min="13313" max="13313" width="5.7109375" style="128" customWidth="1"/>
    <col min="13314" max="13314" width="43.140625" style="128" customWidth="1"/>
    <col min="13315" max="13315" width="16.85546875" style="128" customWidth="1"/>
    <col min="13316" max="13316" width="16" style="128" customWidth="1"/>
    <col min="13317" max="13317" width="17.42578125" style="128" customWidth="1"/>
    <col min="13318" max="13318" width="12.28515625" style="128" customWidth="1"/>
    <col min="13319" max="13568" width="8.85546875" style="128"/>
    <col min="13569" max="13569" width="5.7109375" style="128" customWidth="1"/>
    <col min="13570" max="13570" width="43.140625" style="128" customWidth="1"/>
    <col min="13571" max="13571" width="16.85546875" style="128" customWidth="1"/>
    <col min="13572" max="13572" width="16" style="128" customWidth="1"/>
    <col min="13573" max="13573" width="17.42578125" style="128" customWidth="1"/>
    <col min="13574" max="13574" width="12.28515625" style="128" customWidth="1"/>
    <col min="13575" max="13824" width="8.85546875" style="128"/>
    <col min="13825" max="13825" width="5.7109375" style="128" customWidth="1"/>
    <col min="13826" max="13826" width="43.140625" style="128" customWidth="1"/>
    <col min="13827" max="13827" width="16.85546875" style="128" customWidth="1"/>
    <col min="13828" max="13828" width="16" style="128" customWidth="1"/>
    <col min="13829" max="13829" width="17.42578125" style="128" customWidth="1"/>
    <col min="13830" max="13830" width="12.28515625" style="128" customWidth="1"/>
    <col min="13831" max="14080" width="8.85546875" style="128"/>
    <col min="14081" max="14081" width="5.7109375" style="128" customWidth="1"/>
    <col min="14082" max="14082" width="43.140625" style="128" customWidth="1"/>
    <col min="14083" max="14083" width="16.85546875" style="128" customWidth="1"/>
    <col min="14084" max="14084" width="16" style="128" customWidth="1"/>
    <col min="14085" max="14085" width="17.42578125" style="128" customWidth="1"/>
    <col min="14086" max="14086" width="12.28515625" style="128" customWidth="1"/>
    <col min="14087" max="14336" width="8.85546875" style="128"/>
    <col min="14337" max="14337" width="5.7109375" style="128" customWidth="1"/>
    <col min="14338" max="14338" width="43.140625" style="128" customWidth="1"/>
    <col min="14339" max="14339" width="16.85546875" style="128" customWidth="1"/>
    <col min="14340" max="14340" width="16" style="128" customWidth="1"/>
    <col min="14341" max="14341" width="17.42578125" style="128" customWidth="1"/>
    <col min="14342" max="14342" width="12.28515625" style="128" customWidth="1"/>
    <col min="14343" max="14592" width="8.85546875" style="128"/>
    <col min="14593" max="14593" width="5.7109375" style="128" customWidth="1"/>
    <col min="14594" max="14594" width="43.140625" style="128" customWidth="1"/>
    <col min="14595" max="14595" width="16.85546875" style="128" customWidth="1"/>
    <col min="14596" max="14596" width="16" style="128" customWidth="1"/>
    <col min="14597" max="14597" width="17.42578125" style="128" customWidth="1"/>
    <col min="14598" max="14598" width="12.28515625" style="128" customWidth="1"/>
    <col min="14599" max="14848" width="8.85546875" style="128"/>
    <col min="14849" max="14849" width="5.7109375" style="128" customWidth="1"/>
    <col min="14850" max="14850" width="43.140625" style="128" customWidth="1"/>
    <col min="14851" max="14851" width="16.85546875" style="128" customWidth="1"/>
    <col min="14852" max="14852" width="16" style="128" customWidth="1"/>
    <col min="14853" max="14853" width="17.42578125" style="128" customWidth="1"/>
    <col min="14854" max="14854" width="12.28515625" style="128" customWidth="1"/>
    <col min="14855" max="15104" width="8.85546875" style="128"/>
    <col min="15105" max="15105" width="5.7109375" style="128" customWidth="1"/>
    <col min="15106" max="15106" width="43.140625" style="128" customWidth="1"/>
    <col min="15107" max="15107" width="16.85546875" style="128" customWidth="1"/>
    <col min="15108" max="15108" width="16" style="128" customWidth="1"/>
    <col min="15109" max="15109" width="17.42578125" style="128" customWidth="1"/>
    <col min="15110" max="15110" width="12.28515625" style="128" customWidth="1"/>
    <col min="15111" max="15360" width="8.85546875" style="128"/>
    <col min="15361" max="15361" width="5.7109375" style="128" customWidth="1"/>
    <col min="15362" max="15362" width="43.140625" style="128" customWidth="1"/>
    <col min="15363" max="15363" width="16.85546875" style="128" customWidth="1"/>
    <col min="15364" max="15364" width="16" style="128" customWidth="1"/>
    <col min="15365" max="15365" width="17.42578125" style="128" customWidth="1"/>
    <col min="15366" max="15366" width="12.28515625" style="128" customWidth="1"/>
    <col min="15367" max="15616" width="8.85546875" style="128"/>
    <col min="15617" max="15617" width="5.7109375" style="128" customWidth="1"/>
    <col min="15618" max="15618" width="43.140625" style="128" customWidth="1"/>
    <col min="15619" max="15619" width="16.85546875" style="128" customWidth="1"/>
    <col min="15620" max="15620" width="16" style="128" customWidth="1"/>
    <col min="15621" max="15621" width="17.42578125" style="128" customWidth="1"/>
    <col min="15622" max="15622" width="12.28515625" style="128" customWidth="1"/>
    <col min="15623" max="15872" width="8.85546875" style="128"/>
    <col min="15873" max="15873" width="5.7109375" style="128" customWidth="1"/>
    <col min="15874" max="15874" width="43.140625" style="128" customWidth="1"/>
    <col min="15875" max="15875" width="16.85546875" style="128" customWidth="1"/>
    <col min="15876" max="15876" width="16" style="128" customWidth="1"/>
    <col min="15877" max="15877" width="17.42578125" style="128" customWidth="1"/>
    <col min="15878" max="15878" width="12.28515625" style="128" customWidth="1"/>
    <col min="15879" max="16128" width="8.85546875" style="128"/>
    <col min="16129" max="16129" width="5.7109375" style="128" customWidth="1"/>
    <col min="16130" max="16130" width="43.140625" style="128" customWidth="1"/>
    <col min="16131" max="16131" width="16.85546875" style="128" customWidth="1"/>
    <col min="16132" max="16132" width="16" style="128" customWidth="1"/>
    <col min="16133" max="16133" width="17.42578125" style="128" customWidth="1"/>
    <col min="16134" max="16134" width="12.28515625" style="128" customWidth="1"/>
    <col min="16135" max="16384" width="8.85546875" style="128"/>
  </cols>
  <sheetData>
    <row r="1" spans="1:11">
      <c r="F1" s="129" t="s">
        <v>42</v>
      </c>
    </row>
    <row r="2" spans="1:11">
      <c r="A2" s="214" t="s">
        <v>43</v>
      </c>
      <c r="B2" s="214"/>
      <c r="C2" s="214"/>
      <c r="D2" s="214"/>
      <c r="E2" s="214"/>
      <c r="F2" s="214"/>
      <c r="H2" s="130"/>
      <c r="I2" s="130"/>
      <c r="J2" s="130"/>
    </row>
    <row r="3" spans="1:11">
      <c r="A3" s="131" t="s">
        <v>44</v>
      </c>
      <c r="B3" s="132"/>
      <c r="C3" s="132"/>
      <c r="D3" s="132"/>
      <c r="E3" s="132"/>
      <c r="F3" s="132"/>
      <c r="G3" s="130"/>
      <c r="H3" s="130"/>
      <c r="I3" s="130"/>
      <c r="J3" s="130"/>
      <c r="K3" s="130"/>
    </row>
    <row r="4" spans="1:11">
      <c r="A4" s="133" t="s">
        <v>69</v>
      </c>
      <c r="B4" s="133"/>
      <c r="C4" s="134"/>
      <c r="D4" s="133"/>
      <c r="E4" s="135"/>
      <c r="F4" s="130"/>
      <c r="G4" s="130"/>
      <c r="H4" s="135"/>
      <c r="I4" s="130"/>
      <c r="J4" s="130"/>
      <c r="K4" s="130"/>
    </row>
    <row r="5" spans="1:11">
      <c r="A5" s="136" t="s">
        <v>29</v>
      </c>
      <c r="B5" s="136"/>
      <c r="C5" s="136"/>
      <c r="D5" s="136"/>
      <c r="E5" s="136"/>
      <c r="F5" s="136"/>
      <c r="G5" s="130"/>
      <c r="H5" s="130"/>
      <c r="I5" s="130"/>
      <c r="J5" s="130"/>
      <c r="K5" s="130"/>
    </row>
    <row r="6" spans="1:11">
      <c r="A6" s="136" t="s">
        <v>1</v>
      </c>
      <c r="B6" s="136"/>
      <c r="C6" s="136"/>
      <c r="D6" s="136"/>
      <c r="E6" s="136"/>
      <c r="F6" s="136"/>
      <c r="G6" s="130"/>
      <c r="H6" s="130"/>
      <c r="I6" s="130"/>
      <c r="J6" s="130"/>
      <c r="K6" s="130"/>
    </row>
    <row r="7" spans="1:11">
      <c r="A7" s="136" t="s">
        <v>30</v>
      </c>
      <c r="B7" s="136"/>
      <c r="C7" s="136"/>
      <c r="D7" s="136"/>
      <c r="E7" s="136"/>
      <c r="F7" s="136"/>
    </row>
    <row r="8" spans="1:11">
      <c r="A8" s="136" t="s">
        <v>45</v>
      </c>
      <c r="B8" s="136"/>
      <c r="C8" s="136"/>
      <c r="D8" s="136"/>
      <c r="E8" s="136"/>
      <c r="F8" s="136"/>
    </row>
    <row r="9" spans="1:11">
      <c r="A9" s="136" t="s">
        <v>125</v>
      </c>
      <c r="B9" s="136"/>
      <c r="C9" s="136"/>
      <c r="D9" s="136"/>
      <c r="E9" s="136"/>
      <c r="F9" s="136"/>
    </row>
    <row r="10" spans="1:11" ht="24.75" thickBot="1">
      <c r="F10" s="129" t="s">
        <v>32</v>
      </c>
    </row>
    <row r="11" spans="1:11" ht="24.75" thickTop="1">
      <c r="A11" s="137"/>
      <c r="B11" s="137"/>
      <c r="C11" s="137"/>
      <c r="D11" s="137"/>
      <c r="E11" s="137"/>
      <c r="F11" s="137"/>
    </row>
    <row r="12" spans="1:11">
      <c r="A12" s="138" t="s">
        <v>33</v>
      </c>
      <c r="B12" s="138" t="s">
        <v>34</v>
      </c>
      <c r="C12" s="138" t="s">
        <v>46</v>
      </c>
      <c r="D12" s="138" t="s">
        <v>47</v>
      </c>
      <c r="E12" s="138" t="s">
        <v>35</v>
      </c>
      <c r="F12" s="138" t="s">
        <v>36</v>
      </c>
    </row>
    <row r="13" spans="1:11" ht="24.75" thickBot="1">
      <c r="A13" s="139"/>
      <c r="B13" s="139"/>
      <c r="C13" s="139"/>
      <c r="D13" s="139"/>
      <c r="E13" s="139"/>
      <c r="F13" s="139"/>
    </row>
    <row r="14" spans="1:11" ht="24.75" thickTop="1">
      <c r="A14" s="137">
        <v>1</v>
      </c>
      <c r="B14" s="140" t="s">
        <v>37</v>
      </c>
      <c r="C14" s="141">
        <f>'แบบ ปร.4'!I25</f>
        <v>1170230</v>
      </c>
      <c r="D14" s="142">
        <v>1.3028999999999999</v>
      </c>
      <c r="E14" s="141">
        <f>C14*D14</f>
        <v>1524692.6669999999</v>
      </c>
      <c r="F14" s="140"/>
    </row>
    <row r="15" spans="1:11">
      <c r="A15" s="143"/>
      <c r="B15" s="143"/>
      <c r="C15" s="143"/>
      <c r="D15" s="143"/>
      <c r="E15" s="143"/>
      <c r="F15" s="143"/>
    </row>
    <row r="16" spans="1:11">
      <c r="A16" s="143"/>
      <c r="B16" s="143"/>
      <c r="C16" s="143"/>
      <c r="D16" s="143"/>
      <c r="E16" s="143"/>
      <c r="F16" s="143"/>
    </row>
    <row r="17" spans="1:7">
      <c r="A17" s="143"/>
      <c r="B17" s="143"/>
      <c r="C17" s="143"/>
      <c r="D17" s="143"/>
      <c r="E17" s="143"/>
      <c r="F17" s="143"/>
    </row>
    <row r="18" spans="1:7" ht="24.75" thickBot="1">
      <c r="A18" s="143"/>
      <c r="B18" s="143"/>
      <c r="C18" s="143"/>
      <c r="D18" s="143"/>
      <c r="E18" s="143"/>
      <c r="F18" s="143"/>
    </row>
    <row r="19" spans="1:7">
      <c r="A19" s="143"/>
      <c r="B19" s="144" t="s">
        <v>48</v>
      </c>
      <c r="C19" s="143"/>
      <c r="D19" s="143"/>
      <c r="E19" s="143"/>
      <c r="F19" s="143"/>
    </row>
    <row r="20" spans="1:7">
      <c r="A20" s="143"/>
      <c r="B20" s="143" t="s">
        <v>49</v>
      </c>
      <c r="C20" s="143"/>
      <c r="D20" s="143"/>
      <c r="E20" s="143"/>
      <c r="F20" s="143"/>
    </row>
    <row r="21" spans="1:7">
      <c r="A21" s="143"/>
      <c r="B21" s="143" t="s">
        <v>50</v>
      </c>
      <c r="C21" s="143"/>
      <c r="D21" s="143"/>
      <c r="E21" s="143"/>
      <c r="F21" s="143"/>
    </row>
    <row r="22" spans="1:7">
      <c r="A22" s="143"/>
      <c r="B22" s="143" t="s">
        <v>129</v>
      </c>
      <c r="C22" s="143"/>
      <c r="D22" s="143"/>
      <c r="E22" s="143"/>
      <c r="F22" s="143"/>
    </row>
    <row r="23" spans="1:7">
      <c r="A23" s="143"/>
      <c r="B23" s="143" t="s">
        <v>51</v>
      </c>
      <c r="C23" s="143"/>
      <c r="D23" s="143"/>
      <c r="E23" s="143"/>
      <c r="F23" s="143"/>
    </row>
    <row r="24" spans="1:7" ht="24.75" thickBot="1">
      <c r="A24" s="145"/>
      <c r="B24" s="145"/>
      <c r="C24" s="145"/>
      <c r="D24" s="145"/>
      <c r="E24" s="145"/>
      <c r="F24" s="145"/>
    </row>
    <row r="25" spans="1:7" ht="25.5" thickTop="1" thickBot="1">
      <c r="A25" s="146"/>
      <c r="B25" s="130"/>
      <c r="C25" s="217" t="s">
        <v>52</v>
      </c>
      <c r="D25" s="218"/>
      <c r="E25" s="148">
        <f>E14</f>
        <v>1524692.6669999999</v>
      </c>
      <c r="F25" s="149"/>
    </row>
    <row r="26" spans="1:7" ht="24.75" thickTop="1">
      <c r="A26" s="130"/>
      <c r="B26" s="130"/>
      <c r="D26" s="130"/>
      <c r="E26" s="135"/>
      <c r="F26" s="130"/>
      <c r="G26" s="130"/>
    </row>
    <row r="27" spans="1:7">
      <c r="D27" s="191" t="s">
        <v>132</v>
      </c>
    </row>
    <row r="28" spans="1:7">
      <c r="C28" s="216" t="s">
        <v>133</v>
      </c>
      <c r="D28" s="216"/>
      <c r="E28" s="216"/>
    </row>
    <row r="29" spans="1:7">
      <c r="D29" s="191" t="s">
        <v>132</v>
      </c>
    </row>
    <row r="30" spans="1:7">
      <c r="C30" s="216" t="s">
        <v>134</v>
      </c>
      <c r="D30" s="216"/>
      <c r="E30" s="216"/>
    </row>
    <row r="31" spans="1:7">
      <c r="D31" s="191" t="s">
        <v>132</v>
      </c>
    </row>
    <row r="32" spans="1:7">
      <c r="C32" s="216" t="s">
        <v>135</v>
      </c>
      <c r="D32" s="216"/>
      <c r="E32" s="216"/>
    </row>
    <row r="33" spans="3:6">
      <c r="D33" s="191" t="s">
        <v>132</v>
      </c>
    </row>
    <row r="34" spans="3:6">
      <c r="C34" s="216" t="s">
        <v>136</v>
      </c>
      <c r="D34" s="216"/>
      <c r="E34" s="216"/>
      <c r="F34" s="216"/>
    </row>
  </sheetData>
  <mergeCells count="6">
    <mergeCell ref="C34:F34"/>
    <mergeCell ref="A2:F2"/>
    <mergeCell ref="C25:D25"/>
    <mergeCell ref="C28:E28"/>
    <mergeCell ref="C30:E30"/>
    <mergeCell ref="C32:E32"/>
  </mergeCells>
  <pageMargins left="0.7" right="0.7" top="0.75" bottom="0.75" header="0.3" footer="0.3"/>
  <pageSetup paperSize="9" scale="9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4742E-2465-43AB-AB7F-8FFB5329BE8D}">
  <dimension ref="A1:D40"/>
  <sheetViews>
    <sheetView workbookViewId="0">
      <selection activeCell="K15" sqref="K15"/>
    </sheetView>
  </sheetViews>
  <sheetFormatPr defaultRowHeight="21.75"/>
  <cols>
    <col min="1" max="1" width="8.28515625" style="6" customWidth="1"/>
    <col min="2" max="2" width="52.85546875" style="6" customWidth="1"/>
    <col min="3" max="3" width="17.28515625" style="6" customWidth="1"/>
    <col min="4" max="4" width="25.28515625" style="6" bestFit="1" customWidth="1"/>
    <col min="5" max="256" width="9.140625" style="6"/>
    <col min="257" max="257" width="8.28515625" style="6" customWidth="1"/>
    <col min="258" max="258" width="52.85546875" style="6" customWidth="1"/>
    <col min="259" max="259" width="17.28515625" style="6" customWidth="1"/>
    <col min="260" max="260" width="25.28515625" style="6" bestFit="1" customWidth="1"/>
    <col min="261" max="512" width="9.140625" style="6"/>
    <col min="513" max="513" width="8.28515625" style="6" customWidth="1"/>
    <col min="514" max="514" width="52.85546875" style="6" customWidth="1"/>
    <col min="515" max="515" width="17.28515625" style="6" customWidth="1"/>
    <col min="516" max="516" width="25.28515625" style="6" bestFit="1" customWidth="1"/>
    <col min="517" max="768" width="9.140625" style="6"/>
    <col min="769" max="769" width="8.28515625" style="6" customWidth="1"/>
    <col min="770" max="770" width="52.85546875" style="6" customWidth="1"/>
    <col min="771" max="771" width="17.28515625" style="6" customWidth="1"/>
    <col min="772" max="772" width="25.28515625" style="6" bestFit="1" customWidth="1"/>
    <col min="773" max="1024" width="9.140625" style="6"/>
    <col min="1025" max="1025" width="8.28515625" style="6" customWidth="1"/>
    <col min="1026" max="1026" width="52.85546875" style="6" customWidth="1"/>
    <col min="1027" max="1027" width="17.28515625" style="6" customWidth="1"/>
    <col min="1028" max="1028" width="25.28515625" style="6" bestFit="1" customWidth="1"/>
    <col min="1029" max="1280" width="9.140625" style="6"/>
    <col min="1281" max="1281" width="8.28515625" style="6" customWidth="1"/>
    <col min="1282" max="1282" width="52.85546875" style="6" customWidth="1"/>
    <col min="1283" max="1283" width="17.28515625" style="6" customWidth="1"/>
    <col min="1284" max="1284" width="25.28515625" style="6" bestFit="1" customWidth="1"/>
    <col min="1285" max="1536" width="9.140625" style="6"/>
    <col min="1537" max="1537" width="8.28515625" style="6" customWidth="1"/>
    <col min="1538" max="1538" width="52.85546875" style="6" customWidth="1"/>
    <col min="1539" max="1539" width="17.28515625" style="6" customWidth="1"/>
    <col min="1540" max="1540" width="25.28515625" style="6" bestFit="1" customWidth="1"/>
    <col min="1541" max="1792" width="9.140625" style="6"/>
    <col min="1793" max="1793" width="8.28515625" style="6" customWidth="1"/>
    <col min="1794" max="1794" width="52.85546875" style="6" customWidth="1"/>
    <col min="1795" max="1795" width="17.28515625" style="6" customWidth="1"/>
    <col min="1796" max="1796" width="25.28515625" style="6" bestFit="1" customWidth="1"/>
    <col min="1797" max="2048" width="9.140625" style="6"/>
    <col min="2049" max="2049" width="8.28515625" style="6" customWidth="1"/>
    <col min="2050" max="2050" width="52.85546875" style="6" customWidth="1"/>
    <col min="2051" max="2051" width="17.28515625" style="6" customWidth="1"/>
    <col min="2052" max="2052" width="25.28515625" style="6" bestFit="1" customWidth="1"/>
    <col min="2053" max="2304" width="9.140625" style="6"/>
    <col min="2305" max="2305" width="8.28515625" style="6" customWidth="1"/>
    <col min="2306" max="2306" width="52.85546875" style="6" customWidth="1"/>
    <col min="2307" max="2307" width="17.28515625" style="6" customWidth="1"/>
    <col min="2308" max="2308" width="25.28515625" style="6" bestFit="1" customWidth="1"/>
    <col min="2309" max="2560" width="9.140625" style="6"/>
    <col min="2561" max="2561" width="8.28515625" style="6" customWidth="1"/>
    <col min="2562" max="2562" width="52.85546875" style="6" customWidth="1"/>
    <col min="2563" max="2563" width="17.28515625" style="6" customWidth="1"/>
    <col min="2564" max="2564" width="25.28515625" style="6" bestFit="1" customWidth="1"/>
    <col min="2565" max="2816" width="9.140625" style="6"/>
    <col min="2817" max="2817" width="8.28515625" style="6" customWidth="1"/>
    <col min="2818" max="2818" width="52.85546875" style="6" customWidth="1"/>
    <col min="2819" max="2819" width="17.28515625" style="6" customWidth="1"/>
    <col min="2820" max="2820" width="25.28515625" style="6" bestFit="1" customWidth="1"/>
    <col min="2821" max="3072" width="9.140625" style="6"/>
    <col min="3073" max="3073" width="8.28515625" style="6" customWidth="1"/>
    <col min="3074" max="3074" width="52.85546875" style="6" customWidth="1"/>
    <col min="3075" max="3075" width="17.28515625" style="6" customWidth="1"/>
    <col min="3076" max="3076" width="25.28515625" style="6" bestFit="1" customWidth="1"/>
    <col min="3077" max="3328" width="9.140625" style="6"/>
    <col min="3329" max="3329" width="8.28515625" style="6" customWidth="1"/>
    <col min="3330" max="3330" width="52.85546875" style="6" customWidth="1"/>
    <col min="3331" max="3331" width="17.28515625" style="6" customWidth="1"/>
    <col min="3332" max="3332" width="25.28515625" style="6" bestFit="1" customWidth="1"/>
    <col min="3333" max="3584" width="9.140625" style="6"/>
    <col min="3585" max="3585" width="8.28515625" style="6" customWidth="1"/>
    <col min="3586" max="3586" width="52.85546875" style="6" customWidth="1"/>
    <col min="3587" max="3587" width="17.28515625" style="6" customWidth="1"/>
    <col min="3588" max="3588" width="25.28515625" style="6" bestFit="1" customWidth="1"/>
    <col min="3589" max="3840" width="9.140625" style="6"/>
    <col min="3841" max="3841" width="8.28515625" style="6" customWidth="1"/>
    <col min="3842" max="3842" width="52.85546875" style="6" customWidth="1"/>
    <col min="3843" max="3843" width="17.28515625" style="6" customWidth="1"/>
    <col min="3844" max="3844" width="25.28515625" style="6" bestFit="1" customWidth="1"/>
    <col min="3845" max="4096" width="9.140625" style="6"/>
    <col min="4097" max="4097" width="8.28515625" style="6" customWidth="1"/>
    <col min="4098" max="4098" width="52.85546875" style="6" customWidth="1"/>
    <col min="4099" max="4099" width="17.28515625" style="6" customWidth="1"/>
    <col min="4100" max="4100" width="25.28515625" style="6" bestFit="1" customWidth="1"/>
    <col min="4101" max="4352" width="9.140625" style="6"/>
    <col min="4353" max="4353" width="8.28515625" style="6" customWidth="1"/>
    <col min="4354" max="4354" width="52.85546875" style="6" customWidth="1"/>
    <col min="4355" max="4355" width="17.28515625" style="6" customWidth="1"/>
    <col min="4356" max="4356" width="25.28515625" style="6" bestFit="1" customWidth="1"/>
    <col min="4357" max="4608" width="9.140625" style="6"/>
    <col min="4609" max="4609" width="8.28515625" style="6" customWidth="1"/>
    <col min="4610" max="4610" width="52.85546875" style="6" customWidth="1"/>
    <col min="4611" max="4611" width="17.28515625" style="6" customWidth="1"/>
    <col min="4612" max="4612" width="25.28515625" style="6" bestFit="1" customWidth="1"/>
    <col min="4613" max="4864" width="9.140625" style="6"/>
    <col min="4865" max="4865" width="8.28515625" style="6" customWidth="1"/>
    <col min="4866" max="4866" width="52.85546875" style="6" customWidth="1"/>
    <col min="4867" max="4867" width="17.28515625" style="6" customWidth="1"/>
    <col min="4868" max="4868" width="25.28515625" style="6" bestFit="1" customWidth="1"/>
    <col min="4869" max="5120" width="9.140625" style="6"/>
    <col min="5121" max="5121" width="8.28515625" style="6" customWidth="1"/>
    <col min="5122" max="5122" width="52.85546875" style="6" customWidth="1"/>
    <col min="5123" max="5123" width="17.28515625" style="6" customWidth="1"/>
    <col min="5124" max="5124" width="25.28515625" style="6" bestFit="1" customWidth="1"/>
    <col min="5125" max="5376" width="9.140625" style="6"/>
    <col min="5377" max="5377" width="8.28515625" style="6" customWidth="1"/>
    <col min="5378" max="5378" width="52.85546875" style="6" customWidth="1"/>
    <col min="5379" max="5379" width="17.28515625" style="6" customWidth="1"/>
    <col min="5380" max="5380" width="25.28515625" style="6" bestFit="1" customWidth="1"/>
    <col min="5381" max="5632" width="9.140625" style="6"/>
    <col min="5633" max="5633" width="8.28515625" style="6" customWidth="1"/>
    <col min="5634" max="5634" width="52.85546875" style="6" customWidth="1"/>
    <col min="5635" max="5635" width="17.28515625" style="6" customWidth="1"/>
    <col min="5636" max="5636" width="25.28515625" style="6" bestFit="1" customWidth="1"/>
    <col min="5637" max="5888" width="9.140625" style="6"/>
    <col min="5889" max="5889" width="8.28515625" style="6" customWidth="1"/>
    <col min="5890" max="5890" width="52.85546875" style="6" customWidth="1"/>
    <col min="5891" max="5891" width="17.28515625" style="6" customWidth="1"/>
    <col min="5892" max="5892" width="25.28515625" style="6" bestFit="1" customWidth="1"/>
    <col min="5893" max="6144" width="9.140625" style="6"/>
    <col min="6145" max="6145" width="8.28515625" style="6" customWidth="1"/>
    <col min="6146" max="6146" width="52.85546875" style="6" customWidth="1"/>
    <col min="6147" max="6147" width="17.28515625" style="6" customWidth="1"/>
    <col min="6148" max="6148" width="25.28515625" style="6" bestFit="1" customWidth="1"/>
    <col min="6149" max="6400" width="9.140625" style="6"/>
    <col min="6401" max="6401" width="8.28515625" style="6" customWidth="1"/>
    <col min="6402" max="6402" width="52.85546875" style="6" customWidth="1"/>
    <col min="6403" max="6403" width="17.28515625" style="6" customWidth="1"/>
    <col min="6404" max="6404" width="25.28515625" style="6" bestFit="1" customWidth="1"/>
    <col min="6405" max="6656" width="9.140625" style="6"/>
    <col min="6657" max="6657" width="8.28515625" style="6" customWidth="1"/>
    <col min="6658" max="6658" width="52.85546875" style="6" customWidth="1"/>
    <col min="6659" max="6659" width="17.28515625" style="6" customWidth="1"/>
    <col min="6660" max="6660" width="25.28515625" style="6" bestFit="1" customWidth="1"/>
    <col min="6661" max="6912" width="9.140625" style="6"/>
    <col min="6913" max="6913" width="8.28515625" style="6" customWidth="1"/>
    <col min="6914" max="6914" width="52.85546875" style="6" customWidth="1"/>
    <col min="6915" max="6915" width="17.28515625" style="6" customWidth="1"/>
    <col min="6916" max="6916" width="25.28515625" style="6" bestFit="1" customWidth="1"/>
    <col min="6917" max="7168" width="9.140625" style="6"/>
    <col min="7169" max="7169" width="8.28515625" style="6" customWidth="1"/>
    <col min="7170" max="7170" width="52.85546875" style="6" customWidth="1"/>
    <col min="7171" max="7171" width="17.28515625" style="6" customWidth="1"/>
    <col min="7172" max="7172" width="25.28515625" style="6" bestFit="1" customWidth="1"/>
    <col min="7173" max="7424" width="9.140625" style="6"/>
    <col min="7425" max="7425" width="8.28515625" style="6" customWidth="1"/>
    <col min="7426" max="7426" width="52.85546875" style="6" customWidth="1"/>
    <col min="7427" max="7427" width="17.28515625" style="6" customWidth="1"/>
    <col min="7428" max="7428" width="25.28515625" style="6" bestFit="1" customWidth="1"/>
    <col min="7429" max="7680" width="9.140625" style="6"/>
    <col min="7681" max="7681" width="8.28515625" style="6" customWidth="1"/>
    <col min="7682" max="7682" width="52.85546875" style="6" customWidth="1"/>
    <col min="7683" max="7683" width="17.28515625" style="6" customWidth="1"/>
    <col min="7684" max="7684" width="25.28515625" style="6" bestFit="1" customWidth="1"/>
    <col min="7685" max="7936" width="9.140625" style="6"/>
    <col min="7937" max="7937" width="8.28515625" style="6" customWidth="1"/>
    <col min="7938" max="7938" width="52.85546875" style="6" customWidth="1"/>
    <col min="7939" max="7939" width="17.28515625" style="6" customWidth="1"/>
    <col min="7940" max="7940" width="25.28515625" style="6" bestFit="1" customWidth="1"/>
    <col min="7941" max="8192" width="9.140625" style="6"/>
    <col min="8193" max="8193" width="8.28515625" style="6" customWidth="1"/>
    <col min="8194" max="8194" width="52.85546875" style="6" customWidth="1"/>
    <col min="8195" max="8195" width="17.28515625" style="6" customWidth="1"/>
    <col min="8196" max="8196" width="25.28515625" style="6" bestFit="1" customWidth="1"/>
    <col min="8197" max="8448" width="9.140625" style="6"/>
    <col min="8449" max="8449" width="8.28515625" style="6" customWidth="1"/>
    <col min="8450" max="8450" width="52.85546875" style="6" customWidth="1"/>
    <col min="8451" max="8451" width="17.28515625" style="6" customWidth="1"/>
    <col min="8452" max="8452" width="25.28515625" style="6" bestFit="1" customWidth="1"/>
    <col min="8453" max="8704" width="9.140625" style="6"/>
    <col min="8705" max="8705" width="8.28515625" style="6" customWidth="1"/>
    <col min="8706" max="8706" width="52.85546875" style="6" customWidth="1"/>
    <col min="8707" max="8707" width="17.28515625" style="6" customWidth="1"/>
    <col min="8708" max="8708" width="25.28515625" style="6" bestFit="1" customWidth="1"/>
    <col min="8709" max="8960" width="9.140625" style="6"/>
    <col min="8961" max="8961" width="8.28515625" style="6" customWidth="1"/>
    <col min="8962" max="8962" width="52.85546875" style="6" customWidth="1"/>
    <col min="8963" max="8963" width="17.28515625" style="6" customWidth="1"/>
    <col min="8964" max="8964" width="25.28515625" style="6" bestFit="1" customWidth="1"/>
    <col min="8965" max="9216" width="9.140625" style="6"/>
    <col min="9217" max="9217" width="8.28515625" style="6" customWidth="1"/>
    <col min="9218" max="9218" width="52.85546875" style="6" customWidth="1"/>
    <col min="9219" max="9219" width="17.28515625" style="6" customWidth="1"/>
    <col min="9220" max="9220" width="25.28515625" style="6" bestFit="1" customWidth="1"/>
    <col min="9221" max="9472" width="9.140625" style="6"/>
    <col min="9473" max="9473" width="8.28515625" style="6" customWidth="1"/>
    <col min="9474" max="9474" width="52.85546875" style="6" customWidth="1"/>
    <col min="9475" max="9475" width="17.28515625" style="6" customWidth="1"/>
    <col min="9476" max="9476" width="25.28515625" style="6" bestFit="1" customWidth="1"/>
    <col min="9477" max="9728" width="9.140625" style="6"/>
    <col min="9729" max="9729" width="8.28515625" style="6" customWidth="1"/>
    <col min="9730" max="9730" width="52.85546875" style="6" customWidth="1"/>
    <col min="9731" max="9731" width="17.28515625" style="6" customWidth="1"/>
    <col min="9732" max="9732" width="25.28515625" style="6" bestFit="1" customWidth="1"/>
    <col min="9733" max="9984" width="9.140625" style="6"/>
    <col min="9985" max="9985" width="8.28515625" style="6" customWidth="1"/>
    <col min="9986" max="9986" width="52.85546875" style="6" customWidth="1"/>
    <col min="9987" max="9987" width="17.28515625" style="6" customWidth="1"/>
    <col min="9988" max="9988" width="25.28515625" style="6" bestFit="1" customWidth="1"/>
    <col min="9989" max="10240" width="9.140625" style="6"/>
    <col min="10241" max="10241" width="8.28515625" style="6" customWidth="1"/>
    <col min="10242" max="10242" width="52.85546875" style="6" customWidth="1"/>
    <col min="10243" max="10243" width="17.28515625" style="6" customWidth="1"/>
    <col min="10244" max="10244" width="25.28515625" style="6" bestFit="1" customWidth="1"/>
    <col min="10245" max="10496" width="9.140625" style="6"/>
    <col min="10497" max="10497" width="8.28515625" style="6" customWidth="1"/>
    <col min="10498" max="10498" width="52.85546875" style="6" customWidth="1"/>
    <col min="10499" max="10499" width="17.28515625" style="6" customWidth="1"/>
    <col min="10500" max="10500" width="25.28515625" style="6" bestFit="1" customWidth="1"/>
    <col min="10501" max="10752" width="9.140625" style="6"/>
    <col min="10753" max="10753" width="8.28515625" style="6" customWidth="1"/>
    <col min="10754" max="10754" width="52.85546875" style="6" customWidth="1"/>
    <col min="10755" max="10755" width="17.28515625" style="6" customWidth="1"/>
    <col min="10756" max="10756" width="25.28515625" style="6" bestFit="1" customWidth="1"/>
    <col min="10757" max="11008" width="9.140625" style="6"/>
    <col min="11009" max="11009" width="8.28515625" style="6" customWidth="1"/>
    <col min="11010" max="11010" width="52.85546875" style="6" customWidth="1"/>
    <col min="11011" max="11011" width="17.28515625" style="6" customWidth="1"/>
    <col min="11012" max="11012" width="25.28515625" style="6" bestFit="1" customWidth="1"/>
    <col min="11013" max="11264" width="9.140625" style="6"/>
    <col min="11265" max="11265" width="8.28515625" style="6" customWidth="1"/>
    <col min="11266" max="11266" width="52.85546875" style="6" customWidth="1"/>
    <col min="11267" max="11267" width="17.28515625" style="6" customWidth="1"/>
    <col min="11268" max="11268" width="25.28515625" style="6" bestFit="1" customWidth="1"/>
    <col min="11269" max="11520" width="9.140625" style="6"/>
    <col min="11521" max="11521" width="8.28515625" style="6" customWidth="1"/>
    <col min="11522" max="11522" width="52.85546875" style="6" customWidth="1"/>
    <col min="11523" max="11523" width="17.28515625" style="6" customWidth="1"/>
    <col min="11524" max="11524" width="25.28515625" style="6" bestFit="1" customWidth="1"/>
    <col min="11525" max="11776" width="9.140625" style="6"/>
    <col min="11777" max="11777" width="8.28515625" style="6" customWidth="1"/>
    <col min="11778" max="11778" width="52.85546875" style="6" customWidth="1"/>
    <col min="11779" max="11779" width="17.28515625" style="6" customWidth="1"/>
    <col min="11780" max="11780" width="25.28515625" style="6" bestFit="1" customWidth="1"/>
    <col min="11781" max="12032" width="9.140625" style="6"/>
    <col min="12033" max="12033" width="8.28515625" style="6" customWidth="1"/>
    <col min="12034" max="12034" width="52.85546875" style="6" customWidth="1"/>
    <col min="12035" max="12035" width="17.28515625" style="6" customWidth="1"/>
    <col min="12036" max="12036" width="25.28515625" style="6" bestFit="1" customWidth="1"/>
    <col min="12037" max="12288" width="9.140625" style="6"/>
    <col min="12289" max="12289" width="8.28515625" style="6" customWidth="1"/>
    <col min="12290" max="12290" width="52.85546875" style="6" customWidth="1"/>
    <col min="12291" max="12291" width="17.28515625" style="6" customWidth="1"/>
    <col min="12292" max="12292" width="25.28515625" style="6" bestFit="1" customWidth="1"/>
    <col min="12293" max="12544" width="9.140625" style="6"/>
    <col min="12545" max="12545" width="8.28515625" style="6" customWidth="1"/>
    <col min="12546" max="12546" width="52.85546875" style="6" customWidth="1"/>
    <col min="12547" max="12547" width="17.28515625" style="6" customWidth="1"/>
    <col min="12548" max="12548" width="25.28515625" style="6" bestFit="1" customWidth="1"/>
    <col min="12549" max="12800" width="9.140625" style="6"/>
    <col min="12801" max="12801" width="8.28515625" style="6" customWidth="1"/>
    <col min="12802" max="12802" width="52.85546875" style="6" customWidth="1"/>
    <col min="12803" max="12803" width="17.28515625" style="6" customWidth="1"/>
    <col min="12804" max="12804" width="25.28515625" style="6" bestFit="1" customWidth="1"/>
    <col min="12805" max="13056" width="9.140625" style="6"/>
    <col min="13057" max="13057" width="8.28515625" style="6" customWidth="1"/>
    <col min="13058" max="13058" width="52.85546875" style="6" customWidth="1"/>
    <col min="13059" max="13059" width="17.28515625" style="6" customWidth="1"/>
    <col min="13060" max="13060" width="25.28515625" style="6" bestFit="1" customWidth="1"/>
    <col min="13061" max="13312" width="9.140625" style="6"/>
    <col min="13313" max="13313" width="8.28515625" style="6" customWidth="1"/>
    <col min="13314" max="13314" width="52.85546875" style="6" customWidth="1"/>
    <col min="13315" max="13315" width="17.28515625" style="6" customWidth="1"/>
    <col min="13316" max="13316" width="25.28515625" style="6" bestFit="1" customWidth="1"/>
    <col min="13317" max="13568" width="9.140625" style="6"/>
    <col min="13569" max="13569" width="8.28515625" style="6" customWidth="1"/>
    <col min="13570" max="13570" width="52.85546875" style="6" customWidth="1"/>
    <col min="13571" max="13571" width="17.28515625" style="6" customWidth="1"/>
    <col min="13572" max="13572" width="25.28515625" style="6" bestFit="1" customWidth="1"/>
    <col min="13573" max="13824" width="9.140625" style="6"/>
    <col min="13825" max="13825" width="8.28515625" style="6" customWidth="1"/>
    <col min="13826" max="13826" width="52.85546875" style="6" customWidth="1"/>
    <col min="13827" max="13827" width="17.28515625" style="6" customWidth="1"/>
    <col min="13828" max="13828" width="25.28515625" style="6" bestFit="1" customWidth="1"/>
    <col min="13829" max="14080" width="9.140625" style="6"/>
    <col min="14081" max="14081" width="8.28515625" style="6" customWidth="1"/>
    <col min="14082" max="14082" width="52.85546875" style="6" customWidth="1"/>
    <col min="14083" max="14083" width="17.28515625" style="6" customWidth="1"/>
    <col min="14084" max="14084" width="25.28515625" style="6" bestFit="1" customWidth="1"/>
    <col min="14085" max="14336" width="9.140625" style="6"/>
    <col min="14337" max="14337" width="8.28515625" style="6" customWidth="1"/>
    <col min="14338" max="14338" width="52.85546875" style="6" customWidth="1"/>
    <col min="14339" max="14339" width="17.28515625" style="6" customWidth="1"/>
    <col min="14340" max="14340" width="25.28515625" style="6" bestFit="1" customWidth="1"/>
    <col min="14341" max="14592" width="9.140625" style="6"/>
    <col min="14593" max="14593" width="8.28515625" style="6" customWidth="1"/>
    <col min="14594" max="14594" width="52.85546875" style="6" customWidth="1"/>
    <col min="14595" max="14595" width="17.28515625" style="6" customWidth="1"/>
    <col min="14596" max="14596" width="25.28515625" style="6" bestFit="1" customWidth="1"/>
    <col min="14597" max="14848" width="9.140625" style="6"/>
    <col min="14849" max="14849" width="8.28515625" style="6" customWidth="1"/>
    <col min="14850" max="14850" width="52.85546875" style="6" customWidth="1"/>
    <col min="14851" max="14851" width="17.28515625" style="6" customWidth="1"/>
    <col min="14852" max="14852" width="25.28515625" style="6" bestFit="1" customWidth="1"/>
    <col min="14853" max="15104" width="9.140625" style="6"/>
    <col min="15105" max="15105" width="8.28515625" style="6" customWidth="1"/>
    <col min="15106" max="15106" width="52.85546875" style="6" customWidth="1"/>
    <col min="15107" max="15107" width="17.28515625" style="6" customWidth="1"/>
    <col min="15108" max="15108" width="25.28515625" style="6" bestFit="1" customWidth="1"/>
    <col min="15109" max="15360" width="9.140625" style="6"/>
    <col min="15361" max="15361" width="8.28515625" style="6" customWidth="1"/>
    <col min="15362" max="15362" width="52.85546875" style="6" customWidth="1"/>
    <col min="15363" max="15363" width="17.28515625" style="6" customWidth="1"/>
    <col min="15364" max="15364" width="25.28515625" style="6" bestFit="1" customWidth="1"/>
    <col min="15365" max="15616" width="9.140625" style="6"/>
    <col min="15617" max="15617" width="8.28515625" style="6" customWidth="1"/>
    <col min="15618" max="15618" width="52.85546875" style="6" customWidth="1"/>
    <col min="15619" max="15619" width="17.28515625" style="6" customWidth="1"/>
    <col min="15620" max="15620" width="25.28515625" style="6" bestFit="1" customWidth="1"/>
    <col min="15621" max="15872" width="9.140625" style="6"/>
    <col min="15873" max="15873" width="8.28515625" style="6" customWidth="1"/>
    <col min="15874" max="15874" width="52.85546875" style="6" customWidth="1"/>
    <col min="15875" max="15875" width="17.28515625" style="6" customWidth="1"/>
    <col min="15876" max="15876" width="25.28515625" style="6" bestFit="1" customWidth="1"/>
    <col min="15877" max="16128" width="9.140625" style="6"/>
    <col min="16129" max="16129" width="8.28515625" style="6" customWidth="1"/>
    <col min="16130" max="16130" width="52.85546875" style="6" customWidth="1"/>
    <col min="16131" max="16131" width="17.28515625" style="6" customWidth="1"/>
    <col min="16132" max="16132" width="25.28515625" style="6" bestFit="1" customWidth="1"/>
    <col min="16133" max="16384" width="9.140625" style="6"/>
  </cols>
  <sheetData>
    <row r="1" spans="1:4">
      <c r="D1" s="7" t="s">
        <v>53</v>
      </c>
    </row>
    <row r="2" spans="1:4">
      <c r="A2" s="219" t="s">
        <v>54</v>
      </c>
      <c r="B2" s="219"/>
      <c r="C2" s="219"/>
      <c r="D2" s="219"/>
    </row>
    <row r="3" spans="1:4">
      <c r="A3" s="219" t="s">
        <v>55</v>
      </c>
      <c r="B3" s="219"/>
      <c r="C3" s="219"/>
      <c r="D3" s="219"/>
    </row>
    <row r="4" spans="1:4">
      <c r="A4" s="1" t="s">
        <v>34</v>
      </c>
      <c r="B4" s="2" t="s">
        <v>56</v>
      </c>
      <c r="C4" s="3"/>
      <c r="D4" s="3"/>
    </row>
    <row r="5" spans="1:4">
      <c r="A5" s="8" t="s">
        <v>57</v>
      </c>
      <c r="B5" s="8"/>
      <c r="C5" s="8"/>
      <c r="D5" s="8"/>
    </row>
    <row r="6" spans="1:4">
      <c r="A6" s="8" t="s">
        <v>58</v>
      </c>
      <c r="B6" s="8"/>
      <c r="C6" s="8" t="s">
        <v>1</v>
      </c>
      <c r="D6" s="8"/>
    </row>
    <row r="7" spans="1:4">
      <c r="A7" s="8" t="s">
        <v>59</v>
      </c>
      <c r="B7" s="8"/>
      <c r="C7" s="8"/>
      <c r="D7" s="8"/>
    </row>
    <row r="8" spans="1:4">
      <c r="A8" s="9" t="s">
        <v>60</v>
      </c>
      <c r="B8" s="8"/>
      <c r="C8" s="8" t="s">
        <v>61</v>
      </c>
      <c r="D8" s="8"/>
    </row>
    <row r="10" spans="1:4">
      <c r="A10" s="4">
        <v>1</v>
      </c>
      <c r="B10" s="4" t="s">
        <v>62</v>
      </c>
      <c r="C10" s="4"/>
      <c r="D10" s="4"/>
    </row>
    <row r="12" spans="1:4">
      <c r="A12" s="4">
        <v>2</v>
      </c>
      <c r="B12" s="4" t="s">
        <v>63</v>
      </c>
    </row>
    <row r="13" spans="1:4" ht="22.5" thickBot="1">
      <c r="D13" s="7" t="s">
        <v>32</v>
      </c>
    </row>
    <row r="14" spans="1:4" ht="23.25" thickTop="1" thickBot="1">
      <c r="A14" s="5" t="s">
        <v>33</v>
      </c>
      <c r="B14" s="5" t="s">
        <v>34</v>
      </c>
      <c r="C14" s="5" t="s">
        <v>9</v>
      </c>
      <c r="D14" s="5" t="s">
        <v>36</v>
      </c>
    </row>
    <row r="15" spans="1:4" ht="22.5" thickTop="1">
      <c r="A15" s="10">
        <v>1</v>
      </c>
      <c r="B15" s="10" t="s">
        <v>64</v>
      </c>
      <c r="C15" s="10"/>
      <c r="D15" s="10"/>
    </row>
    <row r="16" spans="1:4">
      <c r="A16" s="11">
        <v>2</v>
      </c>
      <c r="B16" s="11" t="s">
        <v>64</v>
      </c>
      <c r="C16" s="11"/>
      <c r="D16" s="11"/>
    </row>
    <row r="17" spans="1:4">
      <c r="A17" s="11">
        <v>3</v>
      </c>
      <c r="B17" s="11" t="s">
        <v>64</v>
      </c>
      <c r="C17" s="11"/>
      <c r="D17" s="11"/>
    </row>
    <row r="18" spans="1:4">
      <c r="A18" s="11">
        <v>4</v>
      </c>
      <c r="B18" s="11" t="s">
        <v>64</v>
      </c>
      <c r="C18" s="11"/>
      <c r="D18" s="11"/>
    </row>
    <row r="19" spans="1:4">
      <c r="A19" s="11"/>
      <c r="B19" s="11" t="s">
        <v>65</v>
      </c>
      <c r="C19" s="11"/>
      <c r="D19" s="11"/>
    </row>
    <row r="20" spans="1:4">
      <c r="A20" s="11"/>
      <c r="B20" s="11"/>
      <c r="C20" s="11"/>
      <c r="D20" s="11"/>
    </row>
    <row r="21" spans="1:4">
      <c r="A21" s="11"/>
      <c r="B21" s="11"/>
      <c r="C21" s="11"/>
      <c r="D21" s="11"/>
    </row>
    <row r="22" spans="1:4">
      <c r="A22" s="11"/>
      <c r="B22" s="11"/>
      <c r="C22" s="11"/>
      <c r="D22" s="11"/>
    </row>
    <row r="23" spans="1:4">
      <c r="A23" s="11"/>
      <c r="B23" s="11"/>
      <c r="C23" s="11"/>
      <c r="D23" s="11"/>
    </row>
    <row r="24" spans="1:4">
      <c r="A24" s="11"/>
      <c r="B24" s="11"/>
      <c r="C24" s="11"/>
      <c r="D24" s="11"/>
    </row>
    <row r="25" spans="1:4" ht="22.5" thickBot="1">
      <c r="A25" s="11"/>
      <c r="B25" s="11"/>
      <c r="C25" s="11"/>
      <c r="D25" s="11"/>
    </row>
    <row r="26" spans="1:4" ht="23.25" thickTop="1" thickBot="1">
      <c r="A26" s="12"/>
      <c r="B26" s="13" t="s">
        <v>17</v>
      </c>
      <c r="C26" s="10"/>
      <c r="D26" s="10"/>
    </row>
    <row r="27" spans="1:4" ht="23.25" thickTop="1" thickBot="1">
      <c r="A27" s="8"/>
      <c r="B27" s="14" t="s">
        <v>66</v>
      </c>
      <c r="C27" s="15"/>
      <c r="D27" s="16" t="s">
        <v>67</v>
      </c>
    </row>
    <row r="28" spans="1:4" ht="23.25" thickTop="1" thickBot="1">
      <c r="A28" s="8"/>
      <c r="B28" s="14" t="s">
        <v>68</v>
      </c>
      <c r="C28" s="15"/>
      <c r="D28" s="16" t="s">
        <v>67</v>
      </c>
    </row>
    <row r="29" spans="1:4" ht="22.5" thickTop="1">
      <c r="A29" s="8"/>
      <c r="B29" s="8"/>
      <c r="C29" s="8"/>
      <c r="D29" s="8"/>
    </row>
    <row r="30" spans="1:4">
      <c r="A30" s="8"/>
      <c r="B30" s="8"/>
      <c r="C30" s="8"/>
      <c r="D30" s="8"/>
    </row>
    <row r="33" spans="2:2">
      <c r="B33" s="2"/>
    </row>
    <row r="34" spans="2:2">
      <c r="B34" s="2"/>
    </row>
    <row r="36" spans="2:2">
      <c r="B36" s="2"/>
    </row>
    <row r="37" spans="2:2">
      <c r="B37" s="2"/>
    </row>
    <row r="39" spans="2:2">
      <c r="B39" s="2"/>
    </row>
    <row r="40" spans="2:2">
      <c r="B40" s="2"/>
    </row>
  </sheetData>
  <mergeCells count="2">
    <mergeCell ref="A2:D2"/>
    <mergeCell ref="A3:D3"/>
  </mergeCells>
  <pageMargins left="0.7" right="0.7" top="0.75" bottom="0.75" header="0.3" footer="0.3"/>
  <pageSetup paperSize="9" orientation="portrait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FC324-EE59-4606-B989-1F18B22EF257}">
  <dimension ref="A1:R92"/>
  <sheetViews>
    <sheetView tabSelected="1" zoomScaleNormal="100" workbookViewId="0">
      <selection activeCell="G13" sqref="G13"/>
    </sheetView>
  </sheetViews>
  <sheetFormatPr defaultRowHeight="18.75" customHeight="1"/>
  <cols>
    <col min="1" max="1" width="6.28515625" style="43" customWidth="1"/>
    <col min="2" max="2" width="58.85546875" style="43" customWidth="1"/>
    <col min="3" max="3" width="10.7109375" style="61" customWidth="1"/>
    <col min="4" max="4" width="9.140625" style="62"/>
    <col min="5" max="5" width="12.7109375" style="63" customWidth="1"/>
    <col min="6" max="6" width="15.85546875" style="63" customWidth="1"/>
    <col min="7" max="7" width="11.42578125" style="63" customWidth="1"/>
    <col min="8" max="8" width="13.7109375" style="63" customWidth="1"/>
    <col min="9" max="9" width="17.28515625" style="63" customWidth="1"/>
    <col min="10" max="10" width="15.140625" style="43" customWidth="1"/>
    <col min="11" max="11" width="24.85546875" style="109" customWidth="1"/>
    <col min="12" max="12" width="15.42578125" style="61" customWidth="1"/>
    <col min="13" max="13" width="14.140625" style="43" customWidth="1"/>
    <col min="14" max="14" width="9.140625" style="43"/>
    <col min="15" max="15" width="13.5703125" style="43" customWidth="1"/>
    <col min="16" max="248" width="9.140625" style="43"/>
    <col min="249" max="249" width="6.28515625" style="43" customWidth="1"/>
    <col min="250" max="250" width="57.85546875" style="43" customWidth="1"/>
    <col min="251" max="251" width="11.85546875" style="43" customWidth="1"/>
    <col min="252" max="252" width="8.28515625" style="43" customWidth="1"/>
    <col min="253" max="253" width="6.42578125" style="43" customWidth="1"/>
    <col min="254" max="254" width="17.140625" style="43" customWidth="1"/>
    <col min="255" max="255" width="7.5703125" style="43" customWidth="1"/>
    <col min="256" max="256" width="14.7109375" style="43" customWidth="1"/>
    <col min="257" max="257" width="15.85546875" style="43" customWidth="1"/>
    <col min="258" max="258" width="14.5703125" style="43" bestFit="1" customWidth="1"/>
    <col min="259" max="259" width="17.42578125" style="43" bestFit="1" customWidth="1"/>
    <col min="260" max="504" width="9.140625" style="43"/>
    <col min="505" max="505" width="6.28515625" style="43" customWidth="1"/>
    <col min="506" max="506" width="57.85546875" style="43" customWidth="1"/>
    <col min="507" max="507" width="11.85546875" style="43" customWidth="1"/>
    <col min="508" max="508" width="8.28515625" style="43" customWidth="1"/>
    <col min="509" max="509" width="6.42578125" style="43" customWidth="1"/>
    <col min="510" max="510" width="17.140625" style="43" customWidth="1"/>
    <col min="511" max="511" width="7.5703125" style="43" customWidth="1"/>
    <col min="512" max="512" width="14.7109375" style="43" customWidth="1"/>
    <col min="513" max="513" width="15.85546875" style="43" customWidth="1"/>
    <col min="514" max="514" width="14.5703125" style="43" bestFit="1" customWidth="1"/>
    <col min="515" max="515" width="17.42578125" style="43" bestFit="1" customWidth="1"/>
    <col min="516" max="760" width="9.140625" style="43"/>
    <col min="761" max="761" width="6.28515625" style="43" customWidth="1"/>
    <col min="762" max="762" width="57.85546875" style="43" customWidth="1"/>
    <col min="763" max="763" width="11.85546875" style="43" customWidth="1"/>
    <col min="764" max="764" width="8.28515625" style="43" customWidth="1"/>
    <col min="765" max="765" width="6.42578125" style="43" customWidth="1"/>
    <col min="766" max="766" width="17.140625" style="43" customWidth="1"/>
    <col min="767" max="767" width="7.5703125" style="43" customWidth="1"/>
    <col min="768" max="768" width="14.7109375" style="43" customWidth="1"/>
    <col min="769" max="769" width="15.85546875" style="43" customWidth="1"/>
    <col min="770" max="770" width="14.5703125" style="43" bestFit="1" customWidth="1"/>
    <col min="771" max="771" width="17.42578125" style="43" bestFit="1" customWidth="1"/>
    <col min="772" max="1016" width="9.140625" style="43"/>
    <col min="1017" max="1017" width="6.28515625" style="43" customWidth="1"/>
    <col min="1018" max="1018" width="57.85546875" style="43" customWidth="1"/>
    <col min="1019" max="1019" width="11.85546875" style="43" customWidth="1"/>
    <col min="1020" max="1020" width="8.28515625" style="43" customWidth="1"/>
    <col min="1021" max="1021" width="6.42578125" style="43" customWidth="1"/>
    <col min="1022" max="1022" width="17.140625" style="43" customWidth="1"/>
    <col min="1023" max="1023" width="7.5703125" style="43" customWidth="1"/>
    <col min="1024" max="1024" width="14.7109375" style="43" customWidth="1"/>
    <col min="1025" max="1025" width="15.85546875" style="43" customWidth="1"/>
    <col min="1026" max="1026" width="14.5703125" style="43" bestFit="1" customWidth="1"/>
    <col min="1027" max="1027" width="17.42578125" style="43" bestFit="1" customWidth="1"/>
    <col min="1028" max="1272" width="9.140625" style="43"/>
    <col min="1273" max="1273" width="6.28515625" style="43" customWidth="1"/>
    <col min="1274" max="1274" width="57.85546875" style="43" customWidth="1"/>
    <col min="1275" max="1275" width="11.85546875" style="43" customWidth="1"/>
    <col min="1276" max="1276" width="8.28515625" style="43" customWidth="1"/>
    <col min="1277" max="1277" width="6.42578125" style="43" customWidth="1"/>
    <col min="1278" max="1278" width="17.140625" style="43" customWidth="1"/>
    <col min="1279" max="1279" width="7.5703125" style="43" customWidth="1"/>
    <col min="1280" max="1280" width="14.7109375" style="43" customWidth="1"/>
    <col min="1281" max="1281" width="15.85546875" style="43" customWidth="1"/>
    <col min="1282" max="1282" width="14.5703125" style="43" bestFit="1" customWidth="1"/>
    <col min="1283" max="1283" width="17.42578125" style="43" bestFit="1" customWidth="1"/>
    <col min="1284" max="1528" width="9.140625" style="43"/>
    <col min="1529" max="1529" width="6.28515625" style="43" customWidth="1"/>
    <col min="1530" max="1530" width="57.85546875" style="43" customWidth="1"/>
    <col min="1531" max="1531" width="11.85546875" style="43" customWidth="1"/>
    <col min="1532" max="1532" width="8.28515625" style="43" customWidth="1"/>
    <col min="1533" max="1533" width="6.42578125" style="43" customWidth="1"/>
    <col min="1534" max="1534" width="17.140625" style="43" customWidth="1"/>
    <col min="1535" max="1535" width="7.5703125" style="43" customWidth="1"/>
    <col min="1536" max="1536" width="14.7109375" style="43" customWidth="1"/>
    <col min="1537" max="1537" width="15.85546875" style="43" customWidth="1"/>
    <col min="1538" max="1538" width="14.5703125" style="43" bestFit="1" customWidth="1"/>
    <col min="1539" max="1539" width="17.42578125" style="43" bestFit="1" customWidth="1"/>
    <col min="1540" max="1784" width="9.140625" style="43"/>
    <col min="1785" max="1785" width="6.28515625" style="43" customWidth="1"/>
    <col min="1786" max="1786" width="57.85546875" style="43" customWidth="1"/>
    <col min="1787" max="1787" width="11.85546875" style="43" customWidth="1"/>
    <col min="1788" max="1788" width="8.28515625" style="43" customWidth="1"/>
    <col min="1789" max="1789" width="6.42578125" style="43" customWidth="1"/>
    <col min="1790" max="1790" width="17.140625" style="43" customWidth="1"/>
    <col min="1791" max="1791" width="7.5703125" style="43" customWidth="1"/>
    <col min="1792" max="1792" width="14.7109375" style="43" customWidth="1"/>
    <col min="1793" max="1793" width="15.85546875" style="43" customWidth="1"/>
    <col min="1794" max="1794" width="14.5703125" style="43" bestFit="1" customWidth="1"/>
    <col min="1795" max="1795" width="17.42578125" style="43" bestFit="1" customWidth="1"/>
    <col min="1796" max="2040" width="9.140625" style="43"/>
    <col min="2041" max="2041" width="6.28515625" style="43" customWidth="1"/>
    <col min="2042" max="2042" width="57.85546875" style="43" customWidth="1"/>
    <col min="2043" max="2043" width="11.85546875" style="43" customWidth="1"/>
    <col min="2044" max="2044" width="8.28515625" style="43" customWidth="1"/>
    <col min="2045" max="2045" width="6.42578125" style="43" customWidth="1"/>
    <col min="2046" max="2046" width="17.140625" style="43" customWidth="1"/>
    <col min="2047" max="2047" width="7.5703125" style="43" customWidth="1"/>
    <col min="2048" max="2048" width="14.7109375" style="43" customWidth="1"/>
    <col min="2049" max="2049" width="15.85546875" style="43" customWidth="1"/>
    <col min="2050" max="2050" width="14.5703125" style="43" bestFit="1" customWidth="1"/>
    <col min="2051" max="2051" width="17.42578125" style="43" bestFit="1" customWidth="1"/>
    <col min="2052" max="2296" width="9.140625" style="43"/>
    <col min="2297" max="2297" width="6.28515625" style="43" customWidth="1"/>
    <col min="2298" max="2298" width="57.85546875" style="43" customWidth="1"/>
    <col min="2299" max="2299" width="11.85546875" style="43" customWidth="1"/>
    <col min="2300" max="2300" width="8.28515625" style="43" customWidth="1"/>
    <col min="2301" max="2301" width="6.42578125" style="43" customWidth="1"/>
    <col min="2302" max="2302" width="17.140625" style="43" customWidth="1"/>
    <col min="2303" max="2303" width="7.5703125" style="43" customWidth="1"/>
    <col min="2304" max="2304" width="14.7109375" style="43" customWidth="1"/>
    <col min="2305" max="2305" width="15.85546875" style="43" customWidth="1"/>
    <col min="2306" max="2306" width="14.5703125" style="43" bestFit="1" customWidth="1"/>
    <col min="2307" max="2307" width="17.42578125" style="43" bestFit="1" customWidth="1"/>
    <col min="2308" max="2552" width="9.140625" style="43"/>
    <col min="2553" max="2553" width="6.28515625" style="43" customWidth="1"/>
    <col min="2554" max="2554" width="57.85546875" style="43" customWidth="1"/>
    <col min="2555" max="2555" width="11.85546875" style="43" customWidth="1"/>
    <col min="2556" max="2556" width="8.28515625" style="43" customWidth="1"/>
    <col min="2557" max="2557" width="6.42578125" style="43" customWidth="1"/>
    <col min="2558" max="2558" width="17.140625" style="43" customWidth="1"/>
    <col min="2559" max="2559" width="7.5703125" style="43" customWidth="1"/>
    <col min="2560" max="2560" width="14.7109375" style="43" customWidth="1"/>
    <col min="2561" max="2561" width="15.85546875" style="43" customWidth="1"/>
    <col min="2562" max="2562" width="14.5703125" style="43" bestFit="1" customWidth="1"/>
    <col min="2563" max="2563" width="17.42578125" style="43" bestFit="1" customWidth="1"/>
    <col min="2564" max="2808" width="9.140625" style="43"/>
    <col min="2809" max="2809" width="6.28515625" style="43" customWidth="1"/>
    <col min="2810" max="2810" width="57.85546875" style="43" customWidth="1"/>
    <col min="2811" max="2811" width="11.85546875" style="43" customWidth="1"/>
    <col min="2812" max="2812" width="8.28515625" style="43" customWidth="1"/>
    <col min="2813" max="2813" width="6.42578125" style="43" customWidth="1"/>
    <col min="2814" max="2814" width="17.140625" style="43" customWidth="1"/>
    <col min="2815" max="2815" width="7.5703125" style="43" customWidth="1"/>
    <col min="2816" max="2816" width="14.7109375" style="43" customWidth="1"/>
    <col min="2817" max="2817" width="15.85546875" style="43" customWidth="1"/>
    <col min="2818" max="2818" width="14.5703125" style="43" bestFit="1" customWidth="1"/>
    <col min="2819" max="2819" width="17.42578125" style="43" bestFit="1" customWidth="1"/>
    <col min="2820" max="3064" width="9.140625" style="43"/>
    <col min="3065" max="3065" width="6.28515625" style="43" customWidth="1"/>
    <col min="3066" max="3066" width="57.85546875" style="43" customWidth="1"/>
    <col min="3067" max="3067" width="11.85546875" style="43" customWidth="1"/>
    <col min="3068" max="3068" width="8.28515625" style="43" customWidth="1"/>
    <col min="3069" max="3069" width="6.42578125" style="43" customWidth="1"/>
    <col min="3070" max="3070" width="17.140625" style="43" customWidth="1"/>
    <col min="3071" max="3071" width="7.5703125" style="43" customWidth="1"/>
    <col min="3072" max="3072" width="14.7109375" style="43" customWidth="1"/>
    <col min="3073" max="3073" width="15.85546875" style="43" customWidth="1"/>
    <col min="3074" max="3074" width="14.5703125" style="43" bestFit="1" customWidth="1"/>
    <col min="3075" max="3075" width="17.42578125" style="43" bestFit="1" customWidth="1"/>
    <col min="3076" max="3320" width="9.140625" style="43"/>
    <col min="3321" max="3321" width="6.28515625" style="43" customWidth="1"/>
    <col min="3322" max="3322" width="57.85546875" style="43" customWidth="1"/>
    <col min="3323" max="3323" width="11.85546875" style="43" customWidth="1"/>
    <col min="3324" max="3324" width="8.28515625" style="43" customWidth="1"/>
    <col min="3325" max="3325" width="6.42578125" style="43" customWidth="1"/>
    <col min="3326" max="3326" width="17.140625" style="43" customWidth="1"/>
    <col min="3327" max="3327" width="7.5703125" style="43" customWidth="1"/>
    <col min="3328" max="3328" width="14.7109375" style="43" customWidth="1"/>
    <col min="3329" max="3329" width="15.85546875" style="43" customWidth="1"/>
    <col min="3330" max="3330" width="14.5703125" style="43" bestFit="1" customWidth="1"/>
    <col min="3331" max="3331" width="17.42578125" style="43" bestFit="1" customWidth="1"/>
    <col min="3332" max="3576" width="9.140625" style="43"/>
    <col min="3577" max="3577" width="6.28515625" style="43" customWidth="1"/>
    <col min="3578" max="3578" width="57.85546875" style="43" customWidth="1"/>
    <col min="3579" max="3579" width="11.85546875" style="43" customWidth="1"/>
    <col min="3580" max="3580" width="8.28515625" style="43" customWidth="1"/>
    <col min="3581" max="3581" width="6.42578125" style="43" customWidth="1"/>
    <col min="3582" max="3582" width="17.140625" style="43" customWidth="1"/>
    <col min="3583" max="3583" width="7.5703125" style="43" customWidth="1"/>
    <col min="3584" max="3584" width="14.7109375" style="43" customWidth="1"/>
    <col min="3585" max="3585" width="15.85546875" style="43" customWidth="1"/>
    <col min="3586" max="3586" width="14.5703125" style="43" bestFit="1" customWidth="1"/>
    <col min="3587" max="3587" width="17.42578125" style="43" bestFit="1" customWidth="1"/>
    <col min="3588" max="3832" width="9.140625" style="43"/>
    <col min="3833" max="3833" width="6.28515625" style="43" customWidth="1"/>
    <col min="3834" max="3834" width="57.85546875" style="43" customWidth="1"/>
    <col min="3835" max="3835" width="11.85546875" style="43" customWidth="1"/>
    <col min="3836" max="3836" width="8.28515625" style="43" customWidth="1"/>
    <col min="3837" max="3837" width="6.42578125" style="43" customWidth="1"/>
    <col min="3838" max="3838" width="17.140625" style="43" customWidth="1"/>
    <col min="3839" max="3839" width="7.5703125" style="43" customWidth="1"/>
    <col min="3840" max="3840" width="14.7109375" style="43" customWidth="1"/>
    <col min="3841" max="3841" width="15.85546875" style="43" customWidth="1"/>
    <col min="3842" max="3842" width="14.5703125" style="43" bestFit="1" customWidth="1"/>
    <col min="3843" max="3843" width="17.42578125" style="43" bestFit="1" customWidth="1"/>
    <col min="3844" max="4088" width="9.140625" style="43"/>
    <col min="4089" max="4089" width="6.28515625" style="43" customWidth="1"/>
    <col min="4090" max="4090" width="57.85546875" style="43" customWidth="1"/>
    <col min="4091" max="4091" width="11.85546875" style="43" customWidth="1"/>
    <col min="4092" max="4092" width="8.28515625" style="43" customWidth="1"/>
    <col min="4093" max="4093" width="6.42578125" style="43" customWidth="1"/>
    <col min="4094" max="4094" width="17.140625" style="43" customWidth="1"/>
    <col min="4095" max="4095" width="7.5703125" style="43" customWidth="1"/>
    <col min="4096" max="4096" width="14.7109375" style="43" customWidth="1"/>
    <col min="4097" max="4097" width="15.85546875" style="43" customWidth="1"/>
    <col min="4098" max="4098" width="14.5703125" style="43" bestFit="1" customWidth="1"/>
    <col min="4099" max="4099" width="17.42578125" style="43" bestFit="1" customWidth="1"/>
    <col min="4100" max="4344" width="9.140625" style="43"/>
    <col min="4345" max="4345" width="6.28515625" style="43" customWidth="1"/>
    <col min="4346" max="4346" width="57.85546875" style="43" customWidth="1"/>
    <col min="4347" max="4347" width="11.85546875" style="43" customWidth="1"/>
    <col min="4348" max="4348" width="8.28515625" style="43" customWidth="1"/>
    <col min="4349" max="4349" width="6.42578125" style="43" customWidth="1"/>
    <col min="4350" max="4350" width="17.140625" style="43" customWidth="1"/>
    <col min="4351" max="4351" width="7.5703125" style="43" customWidth="1"/>
    <col min="4352" max="4352" width="14.7109375" style="43" customWidth="1"/>
    <col min="4353" max="4353" width="15.85546875" style="43" customWidth="1"/>
    <col min="4354" max="4354" width="14.5703125" style="43" bestFit="1" customWidth="1"/>
    <col min="4355" max="4355" width="17.42578125" style="43" bestFit="1" customWidth="1"/>
    <col min="4356" max="4600" width="9.140625" style="43"/>
    <col min="4601" max="4601" width="6.28515625" style="43" customWidth="1"/>
    <col min="4602" max="4602" width="57.85546875" style="43" customWidth="1"/>
    <col min="4603" max="4603" width="11.85546875" style="43" customWidth="1"/>
    <col min="4604" max="4604" width="8.28515625" style="43" customWidth="1"/>
    <col min="4605" max="4605" width="6.42578125" style="43" customWidth="1"/>
    <col min="4606" max="4606" width="17.140625" style="43" customWidth="1"/>
    <col min="4607" max="4607" width="7.5703125" style="43" customWidth="1"/>
    <col min="4608" max="4608" width="14.7109375" style="43" customWidth="1"/>
    <col min="4609" max="4609" width="15.85546875" style="43" customWidth="1"/>
    <col min="4610" max="4610" width="14.5703125" style="43" bestFit="1" customWidth="1"/>
    <col min="4611" max="4611" width="17.42578125" style="43" bestFit="1" customWidth="1"/>
    <col min="4612" max="4856" width="9.140625" style="43"/>
    <col min="4857" max="4857" width="6.28515625" style="43" customWidth="1"/>
    <col min="4858" max="4858" width="57.85546875" style="43" customWidth="1"/>
    <col min="4859" max="4859" width="11.85546875" style="43" customWidth="1"/>
    <col min="4860" max="4860" width="8.28515625" style="43" customWidth="1"/>
    <col min="4861" max="4861" width="6.42578125" style="43" customWidth="1"/>
    <col min="4862" max="4862" width="17.140625" style="43" customWidth="1"/>
    <col min="4863" max="4863" width="7.5703125" style="43" customWidth="1"/>
    <col min="4864" max="4864" width="14.7109375" style="43" customWidth="1"/>
    <col min="4865" max="4865" width="15.85546875" style="43" customWidth="1"/>
    <col min="4866" max="4866" width="14.5703125" style="43" bestFit="1" customWidth="1"/>
    <col min="4867" max="4867" width="17.42578125" style="43" bestFit="1" customWidth="1"/>
    <col min="4868" max="5112" width="9.140625" style="43"/>
    <col min="5113" max="5113" width="6.28515625" style="43" customWidth="1"/>
    <col min="5114" max="5114" width="57.85546875" style="43" customWidth="1"/>
    <col min="5115" max="5115" width="11.85546875" style="43" customWidth="1"/>
    <col min="5116" max="5116" width="8.28515625" style="43" customWidth="1"/>
    <col min="5117" max="5117" width="6.42578125" style="43" customWidth="1"/>
    <col min="5118" max="5118" width="17.140625" style="43" customWidth="1"/>
    <col min="5119" max="5119" width="7.5703125" style="43" customWidth="1"/>
    <col min="5120" max="5120" width="14.7109375" style="43" customWidth="1"/>
    <col min="5121" max="5121" width="15.85546875" style="43" customWidth="1"/>
    <col min="5122" max="5122" width="14.5703125" style="43" bestFit="1" customWidth="1"/>
    <col min="5123" max="5123" width="17.42578125" style="43" bestFit="1" customWidth="1"/>
    <col min="5124" max="5368" width="9.140625" style="43"/>
    <col min="5369" max="5369" width="6.28515625" style="43" customWidth="1"/>
    <col min="5370" max="5370" width="57.85546875" style="43" customWidth="1"/>
    <col min="5371" max="5371" width="11.85546875" style="43" customWidth="1"/>
    <col min="5372" max="5372" width="8.28515625" style="43" customWidth="1"/>
    <col min="5373" max="5373" width="6.42578125" style="43" customWidth="1"/>
    <col min="5374" max="5374" width="17.140625" style="43" customWidth="1"/>
    <col min="5375" max="5375" width="7.5703125" style="43" customWidth="1"/>
    <col min="5376" max="5376" width="14.7109375" style="43" customWidth="1"/>
    <col min="5377" max="5377" width="15.85546875" style="43" customWidth="1"/>
    <col min="5378" max="5378" width="14.5703125" style="43" bestFit="1" customWidth="1"/>
    <col min="5379" max="5379" width="17.42578125" style="43" bestFit="1" customWidth="1"/>
    <col min="5380" max="5624" width="9.140625" style="43"/>
    <col min="5625" max="5625" width="6.28515625" style="43" customWidth="1"/>
    <col min="5626" max="5626" width="57.85546875" style="43" customWidth="1"/>
    <col min="5627" max="5627" width="11.85546875" style="43" customWidth="1"/>
    <col min="5628" max="5628" width="8.28515625" style="43" customWidth="1"/>
    <col min="5629" max="5629" width="6.42578125" style="43" customWidth="1"/>
    <col min="5630" max="5630" width="17.140625" style="43" customWidth="1"/>
    <col min="5631" max="5631" width="7.5703125" style="43" customWidth="1"/>
    <col min="5632" max="5632" width="14.7109375" style="43" customWidth="1"/>
    <col min="5633" max="5633" width="15.85546875" style="43" customWidth="1"/>
    <col min="5634" max="5634" width="14.5703125" style="43" bestFit="1" customWidth="1"/>
    <col min="5635" max="5635" width="17.42578125" style="43" bestFit="1" customWidth="1"/>
    <col min="5636" max="5880" width="9.140625" style="43"/>
    <col min="5881" max="5881" width="6.28515625" style="43" customWidth="1"/>
    <col min="5882" max="5882" width="57.85546875" style="43" customWidth="1"/>
    <col min="5883" max="5883" width="11.85546875" style="43" customWidth="1"/>
    <col min="5884" max="5884" width="8.28515625" style="43" customWidth="1"/>
    <col min="5885" max="5885" width="6.42578125" style="43" customWidth="1"/>
    <col min="5886" max="5886" width="17.140625" style="43" customWidth="1"/>
    <col min="5887" max="5887" width="7.5703125" style="43" customWidth="1"/>
    <col min="5888" max="5888" width="14.7109375" style="43" customWidth="1"/>
    <col min="5889" max="5889" width="15.85546875" style="43" customWidth="1"/>
    <col min="5890" max="5890" width="14.5703125" style="43" bestFit="1" customWidth="1"/>
    <col min="5891" max="5891" width="17.42578125" style="43" bestFit="1" customWidth="1"/>
    <col min="5892" max="6136" width="9.140625" style="43"/>
    <col min="6137" max="6137" width="6.28515625" style="43" customWidth="1"/>
    <col min="6138" max="6138" width="57.85546875" style="43" customWidth="1"/>
    <col min="6139" max="6139" width="11.85546875" style="43" customWidth="1"/>
    <col min="6140" max="6140" width="8.28515625" style="43" customWidth="1"/>
    <col min="6141" max="6141" width="6.42578125" style="43" customWidth="1"/>
    <col min="6142" max="6142" width="17.140625" style="43" customWidth="1"/>
    <col min="6143" max="6143" width="7.5703125" style="43" customWidth="1"/>
    <col min="6144" max="6144" width="14.7109375" style="43" customWidth="1"/>
    <col min="6145" max="6145" width="15.85546875" style="43" customWidth="1"/>
    <col min="6146" max="6146" width="14.5703125" style="43" bestFit="1" customWidth="1"/>
    <col min="6147" max="6147" width="17.42578125" style="43" bestFit="1" customWidth="1"/>
    <col min="6148" max="6392" width="9.140625" style="43"/>
    <col min="6393" max="6393" width="6.28515625" style="43" customWidth="1"/>
    <col min="6394" max="6394" width="57.85546875" style="43" customWidth="1"/>
    <col min="6395" max="6395" width="11.85546875" style="43" customWidth="1"/>
    <col min="6396" max="6396" width="8.28515625" style="43" customWidth="1"/>
    <col min="6397" max="6397" width="6.42578125" style="43" customWidth="1"/>
    <col min="6398" max="6398" width="17.140625" style="43" customWidth="1"/>
    <col min="6399" max="6399" width="7.5703125" style="43" customWidth="1"/>
    <col min="6400" max="6400" width="14.7109375" style="43" customWidth="1"/>
    <col min="6401" max="6401" width="15.85546875" style="43" customWidth="1"/>
    <col min="6402" max="6402" width="14.5703125" style="43" bestFit="1" customWidth="1"/>
    <col min="6403" max="6403" width="17.42578125" style="43" bestFit="1" customWidth="1"/>
    <col min="6404" max="6648" width="9.140625" style="43"/>
    <col min="6649" max="6649" width="6.28515625" style="43" customWidth="1"/>
    <col min="6650" max="6650" width="57.85546875" style="43" customWidth="1"/>
    <col min="6651" max="6651" width="11.85546875" style="43" customWidth="1"/>
    <col min="6652" max="6652" width="8.28515625" style="43" customWidth="1"/>
    <col min="6653" max="6653" width="6.42578125" style="43" customWidth="1"/>
    <col min="6654" max="6654" width="17.140625" style="43" customWidth="1"/>
    <col min="6655" max="6655" width="7.5703125" style="43" customWidth="1"/>
    <col min="6656" max="6656" width="14.7109375" style="43" customWidth="1"/>
    <col min="6657" max="6657" width="15.85546875" style="43" customWidth="1"/>
    <col min="6658" max="6658" width="14.5703125" style="43" bestFit="1" customWidth="1"/>
    <col min="6659" max="6659" width="17.42578125" style="43" bestFit="1" customWidth="1"/>
    <col min="6660" max="6904" width="9.140625" style="43"/>
    <col min="6905" max="6905" width="6.28515625" style="43" customWidth="1"/>
    <col min="6906" max="6906" width="57.85546875" style="43" customWidth="1"/>
    <col min="6907" max="6907" width="11.85546875" style="43" customWidth="1"/>
    <col min="6908" max="6908" width="8.28515625" style="43" customWidth="1"/>
    <col min="6909" max="6909" width="6.42578125" style="43" customWidth="1"/>
    <col min="6910" max="6910" width="17.140625" style="43" customWidth="1"/>
    <col min="6911" max="6911" width="7.5703125" style="43" customWidth="1"/>
    <col min="6912" max="6912" width="14.7109375" style="43" customWidth="1"/>
    <col min="6913" max="6913" width="15.85546875" style="43" customWidth="1"/>
    <col min="6914" max="6914" width="14.5703125" style="43" bestFit="1" customWidth="1"/>
    <col min="6915" max="6915" width="17.42578125" style="43" bestFit="1" customWidth="1"/>
    <col min="6916" max="7160" width="9.140625" style="43"/>
    <col min="7161" max="7161" width="6.28515625" style="43" customWidth="1"/>
    <col min="7162" max="7162" width="57.85546875" style="43" customWidth="1"/>
    <col min="7163" max="7163" width="11.85546875" style="43" customWidth="1"/>
    <col min="7164" max="7164" width="8.28515625" style="43" customWidth="1"/>
    <col min="7165" max="7165" width="6.42578125" style="43" customWidth="1"/>
    <col min="7166" max="7166" width="17.140625" style="43" customWidth="1"/>
    <col min="7167" max="7167" width="7.5703125" style="43" customWidth="1"/>
    <col min="7168" max="7168" width="14.7109375" style="43" customWidth="1"/>
    <col min="7169" max="7169" width="15.85546875" style="43" customWidth="1"/>
    <col min="7170" max="7170" width="14.5703125" style="43" bestFit="1" customWidth="1"/>
    <col min="7171" max="7171" width="17.42578125" style="43" bestFit="1" customWidth="1"/>
    <col min="7172" max="7416" width="9.140625" style="43"/>
    <col min="7417" max="7417" width="6.28515625" style="43" customWidth="1"/>
    <col min="7418" max="7418" width="57.85546875" style="43" customWidth="1"/>
    <col min="7419" max="7419" width="11.85546875" style="43" customWidth="1"/>
    <col min="7420" max="7420" width="8.28515625" style="43" customWidth="1"/>
    <col min="7421" max="7421" width="6.42578125" style="43" customWidth="1"/>
    <col min="7422" max="7422" width="17.140625" style="43" customWidth="1"/>
    <col min="7423" max="7423" width="7.5703125" style="43" customWidth="1"/>
    <col min="7424" max="7424" width="14.7109375" style="43" customWidth="1"/>
    <col min="7425" max="7425" width="15.85546875" style="43" customWidth="1"/>
    <col min="7426" max="7426" width="14.5703125" style="43" bestFit="1" customWidth="1"/>
    <col min="7427" max="7427" width="17.42578125" style="43" bestFit="1" customWidth="1"/>
    <col min="7428" max="7672" width="9.140625" style="43"/>
    <col min="7673" max="7673" width="6.28515625" style="43" customWidth="1"/>
    <col min="7674" max="7674" width="57.85546875" style="43" customWidth="1"/>
    <col min="7675" max="7675" width="11.85546875" style="43" customWidth="1"/>
    <col min="7676" max="7676" width="8.28515625" style="43" customWidth="1"/>
    <col min="7677" max="7677" width="6.42578125" style="43" customWidth="1"/>
    <col min="7678" max="7678" width="17.140625" style="43" customWidth="1"/>
    <col min="7679" max="7679" width="7.5703125" style="43" customWidth="1"/>
    <col min="7680" max="7680" width="14.7109375" style="43" customWidth="1"/>
    <col min="7681" max="7681" width="15.85546875" style="43" customWidth="1"/>
    <col min="7682" max="7682" width="14.5703125" style="43" bestFit="1" customWidth="1"/>
    <col min="7683" max="7683" width="17.42578125" style="43" bestFit="1" customWidth="1"/>
    <col min="7684" max="7928" width="9.140625" style="43"/>
    <col min="7929" max="7929" width="6.28515625" style="43" customWidth="1"/>
    <col min="7930" max="7930" width="57.85546875" style="43" customWidth="1"/>
    <col min="7931" max="7931" width="11.85546875" style="43" customWidth="1"/>
    <col min="7932" max="7932" width="8.28515625" style="43" customWidth="1"/>
    <col min="7933" max="7933" width="6.42578125" style="43" customWidth="1"/>
    <col min="7934" max="7934" width="17.140625" style="43" customWidth="1"/>
    <col min="7935" max="7935" width="7.5703125" style="43" customWidth="1"/>
    <col min="7936" max="7936" width="14.7109375" style="43" customWidth="1"/>
    <col min="7937" max="7937" width="15.85546875" style="43" customWidth="1"/>
    <col min="7938" max="7938" width="14.5703125" style="43" bestFit="1" customWidth="1"/>
    <col min="7939" max="7939" width="17.42578125" style="43" bestFit="1" customWidth="1"/>
    <col min="7940" max="8184" width="9.140625" style="43"/>
    <col min="8185" max="8185" width="6.28515625" style="43" customWidth="1"/>
    <col min="8186" max="8186" width="57.85546875" style="43" customWidth="1"/>
    <col min="8187" max="8187" width="11.85546875" style="43" customWidth="1"/>
    <col min="8188" max="8188" width="8.28515625" style="43" customWidth="1"/>
    <col min="8189" max="8189" width="6.42578125" style="43" customWidth="1"/>
    <col min="8190" max="8190" width="17.140625" style="43" customWidth="1"/>
    <col min="8191" max="8191" width="7.5703125" style="43" customWidth="1"/>
    <col min="8192" max="8192" width="14.7109375" style="43" customWidth="1"/>
    <col min="8193" max="8193" width="15.85546875" style="43" customWidth="1"/>
    <col min="8194" max="8194" width="14.5703125" style="43" bestFit="1" customWidth="1"/>
    <col min="8195" max="8195" width="17.42578125" style="43" bestFit="1" customWidth="1"/>
    <col min="8196" max="8440" width="9.140625" style="43"/>
    <col min="8441" max="8441" width="6.28515625" style="43" customWidth="1"/>
    <col min="8442" max="8442" width="57.85546875" style="43" customWidth="1"/>
    <col min="8443" max="8443" width="11.85546875" style="43" customWidth="1"/>
    <col min="8444" max="8444" width="8.28515625" style="43" customWidth="1"/>
    <col min="8445" max="8445" width="6.42578125" style="43" customWidth="1"/>
    <col min="8446" max="8446" width="17.140625" style="43" customWidth="1"/>
    <col min="8447" max="8447" width="7.5703125" style="43" customWidth="1"/>
    <col min="8448" max="8448" width="14.7109375" style="43" customWidth="1"/>
    <col min="8449" max="8449" width="15.85546875" style="43" customWidth="1"/>
    <col min="8450" max="8450" width="14.5703125" style="43" bestFit="1" customWidth="1"/>
    <col min="8451" max="8451" width="17.42578125" style="43" bestFit="1" customWidth="1"/>
    <col min="8452" max="8696" width="9.140625" style="43"/>
    <col min="8697" max="8697" width="6.28515625" style="43" customWidth="1"/>
    <col min="8698" max="8698" width="57.85546875" style="43" customWidth="1"/>
    <col min="8699" max="8699" width="11.85546875" style="43" customWidth="1"/>
    <col min="8700" max="8700" width="8.28515625" style="43" customWidth="1"/>
    <col min="8701" max="8701" width="6.42578125" style="43" customWidth="1"/>
    <col min="8702" max="8702" width="17.140625" style="43" customWidth="1"/>
    <col min="8703" max="8703" width="7.5703125" style="43" customWidth="1"/>
    <col min="8704" max="8704" width="14.7109375" style="43" customWidth="1"/>
    <col min="8705" max="8705" width="15.85546875" style="43" customWidth="1"/>
    <col min="8706" max="8706" width="14.5703125" style="43" bestFit="1" customWidth="1"/>
    <col min="8707" max="8707" width="17.42578125" style="43" bestFit="1" customWidth="1"/>
    <col min="8708" max="8952" width="9.140625" style="43"/>
    <col min="8953" max="8953" width="6.28515625" style="43" customWidth="1"/>
    <col min="8954" max="8954" width="57.85546875" style="43" customWidth="1"/>
    <col min="8955" max="8955" width="11.85546875" style="43" customWidth="1"/>
    <col min="8956" max="8956" width="8.28515625" style="43" customWidth="1"/>
    <col min="8957" max="8957" width="6.42578125" style="43" customWidth="1"/>
    <col min="8958" max="8958" width="17.140625" style="43" customWidth="1"/>
    <col min="8959" max="8959" width="7.5703125" style="43" customWidth="1"/>
    <col min="8960" max="8960" width="14.7109375" style="43" customWidth="1"/>
    <col min="8961" max="8961" width="15.85546875" style="43" customWidth="1"/>
    <col min="8962" max="8962" width="14.5703125" style="43" bestFit="1" customWidth="1"/>
    <col min="8963" max="8963" width="17.42578125" style="43" bestFit="1" customWidth="1"/>
    <col min="8964" max="9208" width="9.140625" style="43"/>
    <col min="9209" max="9209" width="6.28515625" style="43" customWidth="1"/>
    <col min="9210" max="9210" width="57.85546875" style="43" customWidth="1"/>
    <col min="9211" max="9211" width="11.85546875" style="43" customWidth="1"/>
    <col min="9212" max="9212" width="8.28515625" style="43" customWidth="1"/>
    <col min="9213" max="9213" width="6.42578125" style="43" customWidth="1"/>
    <col min="9214" max="9214" width="17.140625" style="43" customWidth="1"/>
    <col min="9215" max="9215" width="7.5703125" style="43" customWidth="1"/>
    <col min="9216" max="9216" width="14.7109375" style="43" customWidth="1"/>
    <col min="9217" max="9217" width="15.85546875" style="43" customWidth="1"/>
    <col min="9218" max="9218" width="14.5703125" style="43" bestFit="1" customWidth="1"/>
    <col min="9219" max="9219" width="17.42578125" style="43" bestFit="1" customWidth="1"/>
    <col min="9220" max="9464" width="9.140625" style="43"/>
    <col min="9465" max="9465" width="6.28515625" style="43" customWidth="1"/>
    <col min="9466" max="9466" width="57.85546875" style="43" customWidth="1"/>
    <col min="9467" max="9467" width="11.85546875" style="43" customWidth="1"/>
    <col min="9468" max="9468" width="8.28515625" style="43" customWidth="1"/>
    <col min="9469" max="9469" width="6.42578125" style="43" customWidth="1"/>
    <col min="9470" max="9470" width="17.140625" style="43" customWidth="1"/>
    <col min="9471" max="9471" width="7.5703125" style="43" customWidth="1"/>
    <col min="9472" max="9472" width="14.7109375" style="43" customWidth="1"/>
    <col min="9473" max="9473" width="15.85546875" style="43" customWidth="1"/>
    <col min="9474" max="9474" width="14.5703125" style="43" bestFit="1" customWidth="1"/>
    <col min="9475" max="9475" width="17.42578125" style="43" bestFit="1" customWidth="1"/>
    <col min="9476" max="9720" width="9.140625" style="43"/>
    <col min="9721" max="9721" width="6.28515625" style="43" customWidth="1"/>
    <col min="9722" max="9722" width="57.85546875" style="43" customWidth="1"/>
    <col min="9723" max="9723" width="11.85546875" style="43" customWidth="1"/>
    <col min="9724" max="9724" width="8.28515625" style="43" customWidth="1"/>
    <col min="9725" max="9725" width="6.42578125" style="43" customWidth="1"/>
    <col min="9726" max="9726" width="17.140625" style="43" customWidth="1"/>
    <col min="9727" max="9727" width="7.5703125" style="43" customWidth="1"/>
    <col min="9728" max="9728" width="14.7109375" style="43" customWidth="1"/>
    <col min="9729" max="9729" width="15.85546875" style="43" customWidth="1"/>
    <col min="9730" max="9730" width="14.5703125" style="43" bestFit="1" customWidth="1"/>
    <col min="9731" max="9731" width="17.42578125" style="43" bestFit="1" customWidth="1"/>
    <col min="9732" max="9976" width="9.140625" style="43"/>
    <col min="9977" max="9977" width="6.28515625" style="43" customWidth="1"/>
    <col min="9978" max="9978" width="57.85546875" style="43" customWidth="1"/>
    <col min="9979" max="9979" width="11.85546875" style="43" customWidth="1"/>
    <col min="9980" max="9980" width="8.28515625" style="43" customWidth="1"/>
    <col min="9981" max="9981" width="6.42578125" style="43" customWidth="1"/>
    <col min="9982" max="9982" width="17.140625" style="43" customWidth="1"/>
    <col min="9983" max="9983" width="7.5703125" style="43" customWidth="1"/>
    <col min="9984" max="9984" width="14.7109375" style="43" customWidth="1"/>
    <col min="9985" max="9985" width="15.85546875" style="43" customWidth="1"/>
    <col min="9986" max="9986" width="14.5703125" style="43" bestFit="1" customWidth="1"/>
    <col min="9987" max="9987" width="17.42578125" style="43" bestFit="1" customWidth="1"/>
    <col min="9988" max="10232" width="9.140625" style="43"/>
    <col min="10233" max="10233" width="6.28515625" style="43" customWidth="1"/>
    <col min="10234" max="10234" width="57.85546875" style="43" customWidth="1"/>
    <col min="10235" max="10235" width="11.85546875" style="43" customWidth="1"/>
    <col min="10236" max="10236" width="8.28515625" style="43" customWidth="1"/>
    <col min="10237" max="10237" width="6.42578125" style="43" customWidth="1"/>
    <col min="10238" max="10238" width="17.140625" style="43" customWidth="1"/>
    <col min="10239" max="10239" width="7.5703125" style="43" customWidth="1"/>
    <col min="10240" max="10240" width="14.7109375" style="43" customWidth="1"/>
    <col min="10241" max="10241" width="15.85546875" style="43" customWidth="1"/>
    <col min="10242" max="10242" width="14.5703125" style="43" bestFit="1" customWidth="1"/>
    <col min="10243" max="10243" width="17.42578125" style="43" bestFit="1" customWidth="1"/>
    <col min="10244" max="10488" width="9.140625" style="43"/>
    <col min="10489" max="10489" width="6.28515625" style="43" customWidth="1"/>
    <col min="10490" max="10490" width="57.85546875" style="43" customWidth="1"/>
    <col min="10491" max="10491" width="11.85546875" style="43" customWidth="1"/>
    <col min="10492" max="10492" width="8.28515625" style="43" customWidth="1"/>
    <col min="10493" max="10493" width="6.42578125" style="43" customWidth="1"/>
    <col min="10494" max="10494" width="17.140625" style="43" customWidth="1"/>
    <col min="10495" max="10495" width="7.5703125" style="43" customWidth="1"/>
    <col min="10496" max="10496" width="14.7109375" style="43" customWidth="1"/>
    <col min="10497" max="10497" width="15.85546875" style="43" customWidth="1"/>
    <col min="10498" max="10498" width="14.5703125" style="43" bestFit="1" customWidth="1"/>
    <col min="10499" max="10499" width="17.42578125" style="43" bestFit="1" customWidth="1"/>
    <col min="10500" max="10744" width="9.140625" style="43"/>
    <col min="10745" max="10745" width="6.28515625" style="43" customWidth="1"/>
    <col min="10746" max="10746" width="57.85546875" style="43" customWidth="1"/>
    <col min="10747" max="10747" width="11.85546875" style="43" customWidth="1"/>
    <col min="10748" max="10748" width="8.28515625" style="43" customWidth="1"/>
    <col min="10749" max="10749" width="6.42578125" style="43" customWidth="1"/>
    <col min="10750" max="10750" width="17.140625" style="43" customWidth="1"/>
    <col min="10751" max="10751" width="7.5703125" style="43" customWidth="1"/>
    <col min="10752" max="10752" width="14.7109375" style="43" customWidth="1"/>
    <col min="10753" max="10753" width="15.85546875" style="43" customWidth="1"/>
    <col min="10754" max="10754" width="14.5703125" style="43" bestFit="1" customWidth="1"/>
    <col min="10755" max="10755" width="17.42578125" style="43" bestFit="1" customWidth="1"/>
    <col min="10756" max="11000" width="9.140625" style="43"/>
    <col min="11001" max="11001" width="6.28515625" style="43" customWidth="1"/>
    <col min="11002" max="11002" width="57.85546875" style="43" customWidth="1"/>
    <col min="11003" max="11003" width="11.85546875" style="43" customWidth="1"/>
    <col min="11004" max="11004" width="8.28515625" style="43" customWidth="1"/>
    <col min="11005" max="11005" width="6.42578125" style="43" customWidth="1"/>
    <col min="11006" max="11006" width="17.140625" style="43" customWidth="1"/>
    <col min="11007" max="11007" width="7.5703125" style="43" customWidth="1"/>
    <col min="11008" max="11008" width="14.7109375" style="43" customWidth="1"/>
    <col min="11009" max="11009" width="15.85546875" style="43" customWidth="1"/>
    <col min="11010" max="11010" width="14.5703125" style="43" bestFit="1" customWidth="1"/>
    <col min="11011" max="11011" width="17.42578125" style="43" bestFit="1" customWidth="1"/>
    <col min="11012" max="11256" width="9.140625" style="43"/>
    <col min="11257" max="11257" width="6.28515625" style="43" customWidth="1"/>
    <col min="11258" max="11258" width="57.85546875" style="43" customWidth="1"/>
    <col min="11259" max="11259" width="11.85546875" style="43" customWidth="1"/>
    <col min="11260" max="11260" width="8.28515625" style="43" customWidth="1"/>
    <col min="11261" max="11261" width="6.42578125" style="43" customWidth="1"/>
    <col min="11262" max="11262" width="17.140625" style="43" customWidth="1"/>
    <col min="11263" max="11263" width="7.5703125" style="43" customWidth="1"/>
    <col min="11264" max="11264" width="14.7109375" style="43" customWidth="1"/>
    <col min="11265" max="11265" width="15.85546875" style="43" customWidth="1"/>
    <col min="11266" max="11266" width="14.5703125" style="43" bestFit="1" customWidth="1"/>
    <col min="11267" max="11267" width="17.42578125" style="43" bestFit="1" customWidth="1"/>
    <col min="11268" max="11512" width="9.140625" style="43"/>
    <col min="11513" max="11513" width="6.28515625" style="43" customWidth="1"/>
    <col min="11514" max="11514" width="57.85546875" style="43" customWidth="1"/>
    <col min="11515" max="11515" width="11.85546875" style="43" customWidth="1"/>
    <col min="11516" max="11516" width="8.28515625" style="43" customWidth="1"/>
    <col min="11517" max="11517" width="6.42578125" style="43" customWidth="1"/>
    <col min="11518" max="11518" width="17.140625" style="43" customWidth="1"/>
    <col min="11519" max="11519" width="7.5703125" style="43" customWidth="1"/>
    <col min="11520" max="11520" width="14.7109375" style="43" customWidth="1"/>
    <col min="11521" max="11521" width="15.85546875" style="43" customWidth="1"/>
    <col min="11522" max="11522" width="14.5703125" style="43" bestFit="1" customWidth="1"/>
    <col min="11523" max="11523" width="17.42578125" style="43" bestFit="1" customWidth="1"/>
    <col min="11524" max="11768" width="9.140625" style="43"/>
    <col min="11769" max="11769" width="6.28515625" style="43" customWidth="1"/>
    <col min="11770" max="11770" width="57.85546875" style="43" customWidth="1"/>
    <col min="11771" max="11771" width="11.85546875" style="43" customWidth="1"/>
    <col min="11772" max="11772" width="8.28515625" style="43" customWidth="1"/>
    <col min="11773" max="11773" width="6.42578125" style="43" customWidth="1"/>
    <col min="11774" max="11774" width="17.140625" style="43" customWidth="1"/>
    <col min="11775" max="11775" width="7.5703125" style="43" customWidth="1"/>
    <col min="11776" max="11776" width="14.7109375" style="43" customWidth="1"/>
    <col min="11777" max="11777" width="15.85546875" style="43" customWidth="1"/>
    <col min="11778" max="11778" width="14.5703125" style="43" bestFit="1" customWidth="1"/>
    <col min="11779" max="11779" width="17.42578125" style="43" bestFit="1" customWidth="1"/>
    <col min="11780" max="12024" width="9.140625" style="43"/>
    <col min="12025" max="12025" width="6.28515625" style="43" customWidth="1"/>
    <col min="12026" max="12026" width="57.85546875" style="43" customWidth="1"/>
    <col min="12027" max="12027" width="11.85546875" style="43" customWidth="1"/>
    <col min="12028" max="12028" width="8.28515625" style="43" customWidth="1"/>
    <col min="12029" max="12029" width="6.42578125" style="43" customWidth="1"/>
    <col min="12030" max="12030" width="17.140625" style="43" customWidth="1"/>
    <col min="12031" max="12031" width="7.5703125" style="43" customWidth="1"/>
    <col min="12032" max="12032" width="14.7109375" style="43" customWidth="1"/>
    <col min="12033" max="12033" width="15.85546875" style="43" customWidth="1"/>
    <col min="12034" max="12034" width="14.5703125" style="43" bestFit="1" customWidth="1"/>
    <col min="12035" max="12035" width="17.42578125" style="43" bestFit="1" customWidth="1"/>
    <col min="12036" max="12280" width="9.140625" style="43"/>
    <col min="12281" max="12281" width="6.28515625" style="43" customWidth="1"/>
    <col min="12282" max="12282" width="57.85546875" style="43" customWidth="1"/>
    <col min="12283" max="12283" width="11.85546875" style="43" customWidth="1"/>
    <col min="12284" max="12284" width="8.28515625" style="43" customWidth="1"/>
    <col min="12285" max="12285" width="6.42578125" style="43" customWidth="1"/>
    <col min="12286" max="12286" width="17.140625" style="43" customWidth="1"/>
    <col min="12287" max="12287" width="7.5703125" style="43" customWidth="1"/>
    <col min="12288" max="12288" width="14.7109375" style="43" customWidth="1"/>
    <col min="12289" max="12289" width="15.85546875" style="43" customWidth="1"/>
    <col min="12290" max="12290" width="14.5703125" style="43" bestFit="1" customWidth="1"/>
    <col min="12291" max="12291" width="17.42578125" style="43" bestFit="1" customWidth="1"/>
    <col min="12292" max="12536" width="9.140625" style="43"/>
    <col min="12537" max="12537" width="6.28515625" style="43" customWidth="1"/>
    <col min="12538" max="12538" width="57.85546875" style="43" customWidth="1"/>
    <col min="12539" max="12539" width="11.85546875" style="43" customWidth="1"/>
    <col min="12540" max="12540" width="8.28515625" style="43" customWidth="1"/>
    <col min="12541" max="12541" width="6.42578125" style="43" customWidth="1"/>
    <col min="12542" max="12542" width="17.140625" style="43" customWidth="1"/>
    <col min="12543" max="12543" width="7.5703125" style="43" customWidth="1"/>
    <col min="12544" max="12544" width="14.7109375" style="43" customWidth="1"/>
    <col min="12545" max="12545" width="15.85546875" style="43" customWidth="1"/>
    <col min="12546" max="12546" width="14.5703125" style="43" bestFit="1" customWidth="1"/>
    <col min="12547" max="12547" width="17.42578125" style="43" bestFit="1" customWidth="1"/>
    <col min="12548" max="12792" width="9.140625" style="43"/>
    <col min="12793" max="12793" width="6.28515625" style="43" customWidth="1"/>
    <col min="12794" max="12794" width="57.85546875" style="43" customWidth="1"/>
    <col min="12795" max="12795" width="11.85546875" style="43" customWidth="1"/>
    <col min="12796" max="12796" width="8.28515625" style="43" customWidth="1"/>
    <col min="12797" max="12797" width="6.42578125" style="43" customWidth="1"/>
    <col min="12798" max="12798" width="17.140625" style="43" customWidth="1"/>
    <col min="12799" max="12799" width="7.5703125" style="43" customWidth="1"/>
    <col min="12800" max="12800" width="14.7109375" style="43" customWidth="1"/>
    <col min="12801" max="12801" width="15.85546875" style="43" customWidth="1"/>
    <col min="12802" max="12802" width="14.5703125" style="43" bestFit="1" customWidth="1"/>
    <col min="12803" max="12803" width="17.42578125" style="43" bestFit="1" customWidth="1"/>
    <col min="12804" max="13048" width="9.140625" style="43"/>
    <col min="13049" max="13049" width="6.28515625" style="43" customWidth="1"/>
    <col min="13050" max="13050" width="57.85546875" style="43" customWidth="1"/>
    <col min="13051" max="13051" width="11.85546875" style="43" customWidth="1"/>
    <col min="13052" max="13052" width="8.28515625" style="43" customWidth="1"/>
    <col min="13053" max="13053" width="6.42578125" style="43" customWidth="1"/>
    <col min="13054" max="13054" width="17.140625" style="43" customWidth="1"/>
    <col min="13055" max="13055" width="7.5703125" style="43" customWidth="1"/>
    <col min="13056" max="13056" width="14.7109375" style="43" customWidth="1"/>
    <col min="13057" max="13057" width="15.85546875" style="43" customWidth="1"/>
    <col min="13058" max="13058" width="14.5703125" style="43" bestFit="1" customWidth="1"/>
    <col min="13059" max="13059" width="17.42578125" style="43" bestFit="1" customWidth="1"/>
    <col min="13060" max="13304" width="9.140625" style="43"/>
    <col min="13305" max="13305" width="6.28515625" style="43" customWidth="1"/>
    <col min="13306" max="13306" width="57.85546875" style="43" customWidth="1"/>
    <col min="13307" max="13307" width="11.85546875" style="43" customWidth="1"/>
    <col min="13308" max="13308" width="8.28515625" style="43" customWidth="1"/>
    <col min="13309" max="13309" width="6.42578125" style="43" customWidth="1"/>
    <col min="13310" max="13310" width="17.140625" style="43" customWidth="1"/>
    <col min="13311" max="13311" width="7.5703125" style="43" customWidth="1"/>
    <col min="13312" max="13312" width="14.7109375" style="43" customWidth="1"/>
    <col min="13313" max="13313" width="15.85546875" style="43" customWidth="1"/>
    <col min="13314" max="13314" width="14.5703125" style="43" bestFit="1" customWidth="1"/>
    <col min="13315" max="13315" width="17.42578125" style="43" bestFit="1" customWidth="1"/>
    <col min="13316" max="13560" width="9.140625" style="43"/>
    <col min="13561" max="13561" width="6.28515625" style="43" customWidth="1"/>
    <col min="13562" max="13562" width="57.85546875" style="43" customWidth="1"/>
    <col min="13563" max="13563" width="11.85546875" style="43" customWidth="1"/>
    <col min="13564" max="13564" width="8.28515625" style="43" customWidth="1"/>
    <col min="13565" max="13565" width="6.42578125" style="43" customWidth="1"/>
    <col min="13566" max="13566" width="17.140625" style="43" customWidth="1"/>
    <col min="13567" max="13567" width="7.5703125" style="43" customWidth="1"/>
    <col min="13568" max="13568" width="14.7109375" style="43" customWidth="1"/>
    <col min="13569" max="13569" width="15.85546875" style="43" customWidth="1"/>
    <col min="13570" max="13570" width="14.5703125" style="43" bestFit="1" customWidth="1"/>
    <col min="13571" max="13571" width="17.42578125" style="43" bestFit="1" customWidth="1"/>
    <col min="13572" max="13816" width="9.140625" style="43"/>
    <col min="13817" max="13817" width="6.28515625" style="43" customWidth="1"/>
    <col min="13818" max="13818" width="57.85546875" style="43" customWidth="1"/>
    <col min="13819" max="13819" width="11.85546875" style="43" customWidth="1"/>
    <col min="13820" max="13820" width="8.28515625" style="43" customWidth="1"/>
    <col min="13821" max="13821" width="6.42578125" style="43" customWidth="1"/>
    <col min="13822" max="13822" width="17.140625" style="43" customWidth="1"/>
    <col min="13823" max="13823" width="7.5703125" style="43" customWidth="1"/>
    <col min="13824" max="13824" width="14.7109375" style="43" customWidth="1"/>
    <col min="13825" max="13825" width="15.85546875" style="43" customWidth="1"/>
    <col min="13826" max="13826" width="14.5703125" style="43" bestFit="1" customWidth="1"/>
    <col min="13827" max="13827" width="17.42578125" style="43" bestFit="1" customWidth="1"/>
    <col min="13828" max="14072" width="9.140625" style="43"/>
    <col min="14073" max="14073" width="6.28515625" style="43" customWidth="1"/>
    <col min="14074" max="14074" width="57.85546875" style="43" customWidth="1"/>
    <col min="14075" max="14075" width="11.85546875" style="43" customWidth="1"/>
    <col min="14076" max="14076" width="8.28515625" style="43" customWidth="1"/>
    <col min="14077" max="14077" width="6.42578125" style="43" customWidth="1"/>
    <col min="14078" max="14078" width="17.140625" style="43" customWidth="1"/>
    <col min="14079" max="14079" width="7.5703125" style="43" customWidth="1"/>
    <col min="14080" max="14080" width="14.7109375" style="43" customWidth="1"/>
    <col min="14081" max="14081" width="15.85546875" style="43" customWidth="1"/>
    <col min="14082" max="14082" width="14.5703125" style="43" bestFit="1" customWidth="1"/>
    <col min="14083" max="14083" width="17.42578125" style="43" bestFit="1" customWidth="1"/>
    <col min="14084" max="14328" width="9.140625" style="43"/>
    <col min="14329" max="14329" width="6.28515625" style="43" customWidth="1"/>
    <col min="14330" max="14330" width="57.85546875" style="43" customWidth="1"/>
    <col min="14331" max="14331" width="11.85546875" style="43" customWidth="1"/>
    <col min="14332" max="14332" width="8.28515625" style="43" customWidth="1"/>
    <col min="14333" max="14333" width="6.42578125" style="43" customWidth="1"/>
    <col min="14334" max="14334" width="17.140625" style="43" customWidth="1"/>
    <col min="14335" max="14335" width="7.5703125" style="43" customWidth="1"/>
    <col min="14336" max="14336" width="14.7109375" style="43" customWidth="1"/>
    <col min="14337" max="14337" width="15.85546875" style="43" customWidth="1"/>
    <col min="14338" max="14338" width="14.5703125" style="43" bestFit="1" customWidth="1"/>
    <col min="14339" max="14339" width="17.42578125" style="43" bestFit="1" customWidth="1"/>
    <col min="14340" max="14584" width="9.140625" style="43"/>
    <col min="14585" max="14585" width="6.28515625" style="43" customWidth="1"/>
    <col min="14586" max="14586" width="57.85546875" style="43" customWidth="1"/>
    <col min="14587" max="14587" width="11.85546875" style="43" customWidth="1"/>
    <col min="14588" max="14588" width="8.28515625" style="43" customWidth="1"/>
    <col min="14589" max="14589" width="6.42578125" style="43" customWidth="1"/>
    <col min="14590" max="14590" width="17.140625" style="43" customWidth="1"/>
    <col min="14591" max="14591" width="7.5703125" style="43" customWidth="1"/>
    <col min="14592" max="14592" width="14.7109375" style="43" customWidth="1"/>
    <col min="14593" max="14593" width="15.85546875" style="43" customWidth="1"/>
    <col min="14594" max="14594" width="14.5703125" style="43" bestFit="1" customWidth="1"/>
    <col min="14595" max="14595" width="17.42578125" style="43" bestFit="1" customWidth="1"/>
    <col min="14596" max="14840" width="9.140625" style="43"/>
    <col min="14841" max="14841" width="6.28515625" style="43" customWidth="1"/>
    <col min="14842" max="14842" width="57.85546875" style="43" customWidth="1"/>
    <col min="14843" max="14843" width="11.85546875" style="43" customWidth="1"/>
    <col min="14844" max="14844" width="8.28515625" style="43" customWidth="1"/>
    <col min="14845" max="14845" width="6.42578125" style="43" customWidth="1"/>
    <col min="14846" max="14846" width="17.140625" style="43" customWidth="1"/>
    <col min="14847" max="14847" width="7.5703125" style="43" customWidth="1"/>
    <col min="14848" max="14848" width="14.7109375" style="43" customWidth="1"/>
    <col min="14849" max="14849" width="15.85546875" style="43" customWidth="1"/>
    <col min="14850" max="14850" width="14.5703125" style="43" bestFit="1" customWidth="1"/>
    <col min="14851" max="14851" width="17.42578125" style="43" bestFit="1" customWidth="1"/>
    <col min="14852" max="15096" width="9.140625" style="43"/>
    <col min="15097" max="15097" width="6.28515625" style="43" customWidth="1"/>
    <col min="15098" max="15098" width="57.85546875" style="43" customWidth="1"/>
    <col min="15099" max="15099" width="11.85546875" style="43" customWidth="1"/>
    <col min="15100" max="15100" width="8.28515625" style="43" customWidth="1"/>
    <col min="15101" max="15101" width="6.42578125" style="43" customWidth="1"/>
    <col min="15102" max="15102" width="17.140625" style="43" customWidth="1"/>
    <col min="15103" max="15103" width="7.5703125" style="43" customWidth="1"/>
    <col min="15104" max="15104" width="14.7109375" style="43" customWidth="1"/>
    <col min="15105" max="15105" width="15.85546875" style="43" customWidth="1"/>
    <col min="15106" max="15106" width="14.5703125" style="43" bestFit="1" customWidth="1"/>
    <col min="15107" max="15107" width="17.42578125" style="43" bestFit="1" customWidth="1"/>
    <col min="15108" max="15352" width="9.140625" style="43"/>
    <col min="15353" max="15353" width="6.28515625" style="43" customWidth="1"/>
    <col min="15354" max="15354" width="57.85546875" style="43" customWidth="1"/>
    <col min="15355" max="15355" width="11.85546875" style="43" customWidth="1"/>
    <col min="15356" max="15356" width="8.28515625" style="43" customWidth="1"/>
    <col min="15357" max="15357" width="6.42578125" style="43" customWidth="1"/>
    <col min="15358" max="15358" width="17.140625" style="43" customWidth="1"/>
    <col min="15359" max="15359" width="7.5703125" style="43" customWidth="1"/>
    <col min="15360" max="15360" width="14.7109375" style="43" customWidth="1"/>
    <col min="15361" max="15361" width="15.85546875" style="43" customWidth="1"/>
    <col min="15362" max="15362" width="14.5703125" style="43" bestFit="1" customWidth="1"/>
    <col min="15363" max="15363" width="17.42578125" style="43" bestFit="1" customWidth="1"/>
    <col min="15364" max="15608" width="9.140625" style="43"/>
    <col min="15609" max="15609" width="6.28515625" style="43" customWidth="1"/>
    <col min="15610" max="15610" width="57.85546875" style="43" customWidth="1"/>
    <col min="15611" max="15611" width="11.85546875" style="43" customWidth="1"/>
    <col min="15612" max="15612" width="8.28515625" style="43" customWidth="1"/>
    <col min="15613" max="15613" width="6.42578125" style="43" customWidth="1"/>
    <col min="15614" max="15614" width="17.140625" style="43" customWidth="1"/>
    <col min="15615" max="15615" width="7.5703125" style="43" customWidth="1"/>
    <col min="15616" max="15616" width="14.7109375" style="43" customWidth="1"/>
    <col min="15617" max="15617" width="15.85546875" style="43" customWidth="1"/>
    <col min="15618" max="15618" width="14.5703125" style="43" bestFit="1" customWidth="1"/>
    <col min="15619" max="15619" width="17.42578125" style="43" bestFit="1" customWidth="1"/>
    <col min="15620" max="15864" width="9.140625" style="43"/>
    <col min="15865" max="15865" width="6.28515625" style="43" customWidth="1"/>
    <col min="15866" max="15866" width="57.85546875" style="43" customWidth="1"/>
    <col min="15867" max="15867" width="11.85546875" style="43" customWidth="1"/>
    <col min="15868" max="15868" width="8.28515625" style="43" customWidth="1"/>
    <col min="15869" max="15869" width="6.42578125" style="43" customWidth="1"/>
    <col min="15870" max="15870" width="17.140625" style="43" customWidth="1"/>
    <col min="15871" max="15871" width="7.5703125" style="43" customWidth="1"/>
    <col min="15872" max="15872" width="14.7109375" style="43" customWidth="1"/>
    <col min="15873" max="15873" width="15.85546875" style="43" customWidth="1"/>
    <col min="15874" max="15874" width="14.5703125" style="43" bestFit="1" customWidth="1"/>
    <col min="15875" max="15875" width="17.42578125" style="43" bestFit="1" customWidth="1"/>
    <col min="15876" max="16120" width="9.140625" style="43"/>
    <col min="16121" max="16121" width="6.28515625" style="43" customWidth="1"/>
    <col min="16122" max="16122" width="57.85546875" style="43" customWidth="1"/>
    <col min="16123" max="16123" width="11.85546875" style="43" customWidth="1"/>
    <col min="16124" max="16124" width="8.28515625" style="43" customWidth="1"/>
    <col min="16125" max="16125" width="6.42578125" style="43" customWidth="1"/>
    <col min="16126" max="16126" width="17.140625" style="43" customWidth="1"/>
    <col min="16127" max="16127" width="7.5703125" style="43" customWidth="1"/>
    <col min="16128" max="16128" width="14.7109375" style="43" customWidth="1"/>
    <col min="16129" max="16129" width="15.85546875" style="43" customWidth="1"/>
    <col min="16130" max="16130" width="14.5703125" style="43" bestFit="1" customWidth="1"/>
    <col min="16131" max="16131" width="17.42578125" style="43" bestFit="1" customWidth="1"/>
    <col min="16132" max="16384" width="9.140625" style="43"/>
  </cols>
  <sheetData>
    <row r="1" spans="1:16" s="21" customFormat="1" ht="24">
      <c r="A1" s="17" t="s">
        <v>128</v>
      </c>
      <c r="B1" s="18"/>
      <c r="C1" s="19"/>
      <c r="D1" s="18"/>
      <c r="E1" s="18"/>
      <c r="F1" s="18"/>
      <c r="G1" s="18"/>
      <c r="H1" s="18"/>
      <c r="I1" s="20" t="s">
        <v>0</v>
      </c>
      <c r="K1" s="106"/>
      <c r="L1" s="22"/>
    </row>
    <row r="2" spans="1:16" s="21" customFormat="1" ht="24">
      <c r="A2" s="18" t="s">
        <v>75</v>
      </c>
      <c r="C2" s="22"/>
      <c r="F2" s="23"/>
      <c r="G2" s="23"/>
      <c r="H2" s="23"/>
      <c r="I2" s="23"/>
      <c r="K2" s="106"/>
      <c r="L2" s="22"/>
    </row>
    <row r="3" spans="1:16" s="21" customFormat="1" ht="24">
      <c r="A3" s="24" t="s">
        <v>1</v>
      </c>
      <c r="B3" s="25"/>
      <c r="C3" s="26"/>
      <c r="D3" s="27" t="s">
        <v>2</v>
      </c>
      <c r="E3" s="27"/>
      <c r="F3" s="25"/>
      <c r="G3" s="28"/>
      <c r="H3" s="28"/>
      <c r="I3" s="25"/>
      <c r="K3" s="106"/>
      <c r="L3" s="22"/>
    </row>
    <row r="4" spans="1:16" s="21" customFormat="1" ht="24">
      <c r="A4" s="29" t="s">
        <v>3</v>
      </c>
      <c r="B4" s="30"/>
      <c r="C4" s="26"/>
      <c r="D4" s="27" t="s">
        <v>4</v>
      </c>
      <c r="E4" s="27"/>
      <c r="F4" s="25"/>
      <c r="G4" s="28"/>
      <c r="H4" s="28"/>
      <c r="I4" s="25"/>
      <c r="K4" s="106"/>
      <c r="L4" s="22"/>
    </row>
    <row r="5" spans="1:16" s="33" customFormat="1" ht="24">
      <c r="A5" s="29" t="s">
        <v>5</v>
      </c>
      <c r="B5" s="30"/>
      <c r="C5" s="26"/>
      <c r="D5" s="18" t="s">
        <v>6</v>
      </c>
      <c r="E5" s="21" t="s">
        <v>127</v>
      </c>
      <c r="F5" s="31"/>
      <c r="G5" s="32"/>
      <c r="H5" s="32"/>
      <c r="I5" s="31"/>
      <c r="K5" s="107"/>
      <c r="L5" s="181"/>
    </row>
    <row r="6" spans="1:16" s="34" customFormat="1" ht="18.75" customHeight="1">
      <c r="A6" s="222" t="s">
        <v>7</v>
      </c>
      <c r="B6" s="224" t="s">
        <v>8</v>
      </c>
      <c r="C6" s="226" t="s">
        <v>9</v>
      </c>
      <c r="D6" s="229" t="s">
        <v>10</v>
      </c>
      <c r="E6" s="232" t="s">
        <v>11</v>
      </c>
      <c r="F6" s="233"/>
      <c r="G6" s="236" t="s">
        <v>12</v>
      </c>
      <c r="H6" s="237"/>
      <c r="I6" s="234" t="s">
        <v>13</v>
      </c>
      <c r="K6" s="108"/>
      <c r="L6" s="182"/>
    </row>
    <row r="7" spans="1:16" s="34" customFormat="1" ht="18.75" customHeight="1">
      <c r="A7" s="223"/>
      <c r="B7" s="223"/>
      <c r="C7" s="227"/>
      <c r="D7" s="230"/>
      <c r="E7" s="35" t="s">
        <v>14</v>
      </c>
      <c r="F7" s="127" t="s">
        <v>15</v>
      </c>
      <c r="G7" s="127" t="s">
        <v>14</v>
      </c>
      <c r="H7" s="127" t="s">
        <v>15</v>
      </c>
      <c r="I7" s="235"/>
      <c r="K7" s="108"/>
      <c r="L7" s="182"/>
    </row>
    <row r="8" spans="1:16" s="34" customFormat="1" ht="18.75" customHeight="1">
      <c r="A8" s="222"/>
      <c r="B8" s="225"/>
      <c r="C8" s="228"/>
      <c r="D8" s="231"/>
      <c r="E8" s="37" t="s">
        <v>16</v>
      </c>
      <c r="F8" s="38" t="s">
        <v>16</v>
      </c>
      <c r="G8" s="38" t="s">
        <v>16</v>
      </c>
      <c r="H8" s="38" t="s">
        <v>16</v>
      </c>
      <c r="I8" s="38" t="s">
        <v>16</v>
      </c>
      <c r="K8" s="108"/>
      <c r="L8" s="182"/>
    </row>
    <row r="9" spans="1:16" ht="24">
      <c r="A9" s="39"/>
      <c r="B9" s="40" t="s">
        <v>20</v>
      </c>
      <c r="C9" s="41"/>
      <c r="D9" s="39"/>
      <c r="E9" s="42"/>
      <c r="F9" s="42"/>
      <c r="G9" s="42"/>
      <c r="H9" s="42"/>
      <c r="I9" s="42"/>
    </row>
    <row r="10" spans="1:16" ht="24">
      <c r="A10" s="44">
        <v>1</v>
      </c>
      <c r="B10" s="45" t="s">
        <v>76</v>
      </c>
      <c r="C10" s="46"/>
      <c r="D10" s="44"/>
      <c r="E10" s="47"/>
      <c r="F10" s="47"/>
      <c r="G10" s="47"/>
      <c r="H10" s="47"/>
      <c r="I10" s="47"/>
    </row>
    <row r="11" spans="1:16" ht="24">
      <c r="A11" s="44"/>
      <c r="B11" s="45" t="s">
        <v>77</v>
      </c>
      <c r="C11" s="46">
        <v>278</v>
      </c>
      <c r="D11" s="44" t="s">
        <v>26</v>
      </c>
      <c r="E11" s="47">
        <v>350</v>
      </c>
      <c r="F11" s="47">
        <f t="shared" ref="F11:F13" si="0">E11*C11</f>
        <v>97300</v>
      </c>
      <c r="G11" s="47">
        <v>100</v>
      </c>
      <c r="H11" s="47">
        <f t="shared" ref="H11:H13" si="1">G11*C11</f>
        <v>27800</v>
      </c>
      <c r="I11" s="47">
        <f t="shared" ref="I11:I13" si="2">H11+F11</f>
        <v>125100</v>
      </c>
      <c r="L11" s="187">
        <v>125100</v>
      </c>
      <c r="M11" s="189">
        <v>125100</v>
      </c>
      <c r="O11" s="188">
        <f>'แบบ ปร.6'!J12</f>
        <v>533642.43344999989</v>
      </c>
      <c r="P11" s="43">
        <v>35</v>
      </c>
    </row>
    <row r="12" spans="1:16" ht="24">
      <c r="A12" s="44"/>
      <c r="B12" s="45" t="s">
        <v>78</v>
      </c>
      <c r="C12" s="46">
        <v>256</v>
      </c>
      <c r="D12" s="44" t="s">
        <v>26</v>
      </c>
      <c r="E12" s="47">
        <v>550</v>
      </c>
      <c r="F12" s="47">
        <f t="shared" si="0"/>
        <v>140800</v>
      </c>
      <c r="G12" s="47">
        <v>180</v>
      </c>
      <c r="H12" s="47">
        <f t="shared" si="1"/>
        <v>46080</v>
      </c>
      <c r="I12" s="47">
        <f t="shared" si="2"/>
        <v>186880</v>
      </c>
      <c r="L12" s="187">
        <v>192000</v>
      </c>
      <c r="M12" s="189">
        <v>192000</v>
      </c>
      <c r="O12" s="179">
        <f>'แบบ ปร.6'!J13</f>
        <v>609877.06680000003</v>
      </c>
      <c r="P12" s="43">
        <v>40</v>
      </c>
    </row>
    <row r="13" spans="1:16" ht="26.25">
      <c r="A13" s="44"/>
      <c r="B13" s="45" t="s">
        <v>79</v>
      </c>
      <c r="C13" s="46">
        <v>18</v>
      </c>
      <c r="D13" s="44" t="s">
        <v>91</v>
      </c>
      <c r="E13" s="47">
        <v>12000</v>
      </c>
      <c r="F13" s="47">
        <f t="shared" si="0"/>
        <v>216000</v>
      </c>
      <c r="G13" s="47">
        <v>400</v>
      </c>
      <c r="H13" s="47">
        <f t="shared" si="1"/>
        <v>7200</v>
      </c>
      <c r="I13" s="47">
        <f t="shared" si="2"/>
        <v>223200</v>
      </c>
      <c r="J13" s="114">
        <f>I11+I12+I13</f>
        <v>535180</v>
      </c>
      <c r="K13" s="109" t="s">
        <v>85</v>
      </c>
      <c r="L13" s="187">
        <v>248000</v>
      </c>
      <c r="M13" s="189">
        <v>248000</v>
      </c>
      <c r="O13" s="179">
        <f>'แบบ ปร.6'!J14</f>
        <v>381173.16674999997</v>
      </c>
      <c r="P13" s="43">
        <v>25</v>
      </c>
    </row>
    <row r="14" spans="1:16" ht="24">
      <c r="A14" s="44">
        <v>2</v>
      </c>
      <c r="B14" s="45" t="s">
        <v>22</v>
      </c>
      <c r="C14" s="46"/>
      <c r="D14" s="44"/>
      <c r="E14" s="47"/>
      <c r="F14" s="47"/>
      <c r="G14" s="47"/>
      <c r="H14" s="47"/>
      <c r="I14" s="180"/>
      <c r="L14" s="184">
        <f>SUM(L11:L13)</f>
        <v>565100</v>
      </c>
      <c r="M14" s="190"/>
    </row>
    <row r="15" spans="1:16" ht="24">
      <c r="A15" s="44"/>
      <c r="B15" s="45" t="s">
        <v>70</v>
      </c>
      <c r="C15" s="46">
        <v>188</v>
      </c>
      <c r="D15" s="44" t="s">
        <v>26</v>
      </c>
      <c r="E15" s="47">
        <v>180</v>
      </c>
      <c r="F15" s="47">
        <f t="shared" ref="F15:F17" si="3">E15*C15</f>
        <v>33840</v>
      </c>
      <c r="G15" s="47">
        <v>60</v>
      </c>
      <c r="H15" s="47">
        <f t="shared" ref="H15:H17" si="4">G15*C15</f>
        <v>11280</v>
      </c>
      <c r="I15" s="47">
        <f t="shared" ref="I15:I17" si="5">H15+F15</f>
        <v>45120</v>
      </c>
      <c r="L15" s="61">
        <v>46060</v>
      </c>
      <c r="M15" s="61">
        <v>46060</v>
      </c>
      <c r="O15" s="185">
        <f>SUM(O11:O14)</f>
        <v>1524692.6669999999</v>
      </c>
      <c r="P15" s="43">
        <f>SUM(P11:P14)</f>
        <v>100</v>
      </c>
    </row>
    <row r="16" spans="1:16" ht="24">
      <c r="A16" s="44"/>
      <c r="B16" s="45" t="s">
        <v>71</v>
      </c>
      <c r="C16" s="46">
        <v>96</v>
      </c>
      <c r="D16" s="44" t="s">
        <v>26</v>
      </c>
      <c r="E16" s="47">
        <v>180</v>
      </c>
      <c r="F16" s="47">
        <f t="shared" si="3"/>
        <v>17280</v>
      </c>
      <c r="G16" s="47">
        <v>60</v>
      </c>
      <c r="H16" s="47">
        <f t="shared" si="4"/>
        <v>5760</v>
      </c>
      <c r="I16" s="47">
        <f t="shared" si="5"/>
        <v>23040</v>
      </c>
      <c r="J16" s="115">
        <f>I15+I16+J13</f>
        <v>603340</v>
      </c>
      <c r="K16" s="109" t="s">
        <v>86</v>
      </c>
      <c r="L16" s="61">
        <v>23520</v>
      </c>
      <c r="M16" s="61">
        <v>23520</v>
      </c>
    </row>
    <row r="17" spans="1:13" ht="26.25">
      <c r="A17" s="44">
        <v>3</v>
      </c>
      <c r="B17" s="45" t="s">
        <v>23</v>
      </c>
      <c r="C17" s="46">
        <v>1</v>
      </c>
      <c r="D17" s="44" t="s">
        <v>25</v>
      </c>
      <c r="E17" s="47">
        <v>3000</v>
      </c>
      <c r="F17" s="47">
        <f t="shared" si="3"/>
        <v>3000</v>
      </c>
      <c r="G17" s="47">
        <v>1000</v>
      </c>
      <c r="H17" s="47">
        <f t="shared" si="4"/>
        <v>1000</v>
      </c>
      <c r="I17" s="47">
        <f t="shared" si="5"/>
        <v>4000</v>
      </c>
      <c r="J17" s="114">
        <f>I17+J16</f>
        <v>607340</v>
      </c>
      <c r="K17" s="109" t="s">
        <v>87</v>
      </c>
      <c r="L17" s="61">
        <v>5000</v>
      </c>
      <c r="M17" s="61">
        <v>5000</v>
      </c>
    </row>
    <row r="18" spans="1:13" ht="24">
      <c r="A18" s="44">
        <v>4</v>
      </c>
      <c r="B18" s="45" t="s">
        <v>146</v>
      </c>
      <c r="C18" s="46">
        <v>56</v>
      </c>
      <c r="D18" s="44" t="s">
        <v>26</v>
      </c>
      <c r="E18" s="47">
        <v>650</v>
      </c>
      <c r="F18" s="47">
        <f t="shared" ref="F18" si="6">E18*C18</f>
        <v>36400</v>
      </c>
      <c r="G18" s="47">
        <v>180</v>
      </c>
      <c r="H18" s="47">
        <f t="shared" ref="H18" si="7">G18*C18</f>
        <v>10080</v>
      </c>
      <c r="I18" s="47">
        <f t="shared" ref="I18" si="8">H18+F18</f>
        <v>46480</v>
      </c>
      <c r="L18" s="184">
        <f>SUM(L15:L17)</f>
        <v>74580</v>
      </c>
      <c r="M18" s="184">
        <f>SUM(M11:M17)</f>
        <v>639680</v>
      </c>
    </row>
    <row r="19" spans="1:13" ht="26.25">
      <c r="A19" s="44">
        <v>5</v>
      </c>
      <c r="B19" s="45" t="s">
        <v>83</v>
      </c>
      <c r="C19" s="46">
        <v>230</v>
      </c>
      <c r="D19" s="44" t="s">
        <v>26</v>
      </c>
      <c r="E19" s="47">
        <v>280</v>
      </c>
      <c r="F19" s="47">
        <f t="shared" ref="F19" si="9">E19*C19</f>
        <v>64400</v>
      </c>
      <c r="G19" s="47">
        <v>120</v>
      </c>
      <c r="H19" s="47">
        <f t="shared" ref="H19" si="10">G19*C19</f>
        <v>27600</v>
      </c>
      <c r="I19" s="47">
        <f t="shared" ref="I19" si="11">H19+F19</f>
        <v>92000</v>
      </c>
      <c r="J19" s="114">
        <f>I19+J17</f>
        <v>699340</v>
      </c>
      <c r="K19" s="109" t="s">
        <v>88</v>
      </c>
      <c r="L19" s="61">
        <v>92000</v>
      </c>
      <c r="M19" s="61">
        <v>92000</v>
      </c>
    </row>
    <row r="20" spans="1:13" ht="26.25">
      <c r="A20" s="44">
        <v>6</v>
      </c>
      <c r="B20" s="45" t="s">
        <v>80</v>
      </c>
      <c r="C20" s="46"/>
      <c r="D20" s="44"/>
      <c r="E20" s="47"/>
      <c r="F20" s="47"/>
      <c r="G20" s="47" t="s">
        <v>126</v>
      </c>
      <c r="H20" s="47"/>
      <c r="I20" s="180"/>
      <c r="J20" s="116"/>
      <c r="M20" s="183"/>
    </row>
    <row r="21" spans="1:13" ht="26.25">
      <c r="A21" s="44"/>
      <c r="B21" s="45" t="s">
        <v>77</v>
      </c>
      <c r="C21" s="46">
        <v>445</v>
      </c>
      <c r="D21" s="44" t="s">
        <v>26</v>
      </c>
      <c r="E21" s="47">
        <v>350</v>
      </c>
      <c r="F21" s="47">
        <f t="shared" ref="F21:F23" si="12">E21*C21</f>
        <v>155750</v>
      </c>
      <c r="G21" s="47">
        <v>100</v>
      </c>
      <c r="H21" s="47">
        <f t="shared" ref="H21:H23" si="13">G21*C21</f>
        <v>44500</v>
      </c>
      <c r="I21" s="47">
        <f t="shared" ref="I21:I23" si="14">H21+F21</f>
        <v>200250</v>
      </c>
      <c r="J21" s="114">
        <f>I21+I22+J19</f>
        <v>1053190</v>
      </c>
      <c r="K21" s="109" t="s">
        <v>89</v>
      </c>
      <c r="L21" s="61">
        <v>200250</v>
      </c>
      <c r="M21" s="61">
        <v>200250</v>
      </c>
    </row>
    <row r="22" spans="1:13" ht="26.25">
      <c r="A22" s="44"/>
      <c r="B22" s="45" t="s">
        <v>81</v>
      </c>
      <c r="C22" s="46">
        <v>1280</v>
      </c>
      <c r="D22" s="44" t="s">
        <v>82</v>
      </c>
      <c r="E22" s="47">
        <v>75</v>
      </c>
      <c r="F22" s="47">
        <f t="shared" si="12"/>
        <v>96000</v>
      </c>
      <c r="G22" s="47">
        <v>45</v>
      </c>
      <c r="H22" s="47">
        <f t="shared" si="13"/>
        <v>57600</v>
      </c>
      <c r="I22" s="47">
        <f t="shared" si="14"/>
        <v>153600</v>
      </c>
      <c r="J22" s="116"/>
      <c r="L22" s="61">
        <v>153600</v>
      </c>
      <c r="M22" s="61">
        <v>153600</v>
      </c>
    </row>
    <row r="23" spans="1:13" ht="26.25">
      <c r="A23" s="44">
        <v>7</v>
      </c>
      <c r="B23" s="45" t="s">
        <v>84</v>
      </c>
      <c r="C23" s="46">
        <v>252</v>
      </c>
      <c r="D23" s="44" t="s">
        <v>26</v>
      </c>
      <c r="E23" s="47"/>
      <c r="F23" s="47">
        <f t="shared" si="12"/>
        <v>0</v>
      </c>
      <c r="G23" s="47">
        <v>280</v>
      </c>
      <c r="H23" s="47">
        <f t="shared" si="13"/>
        <v>70560</v>
      </c>
      <c r="I23" s="47">
        <f t="shared" si="14"/>
        <v>70560</v>
      </c>
      <c r="J23" s="114">
        <f>I23+J21</f>
        <v>1123750</v>
      </c>
      <c r="K23" s="109" t="s">
        <v>90</v>
      </c>
      <c r="L23" s="61">
        <v>70560</v>
      </c>
      <c r="M23" s="61">
        <v>70560</v>
      </c>
    </row>
    <row r="24" spans="1:13" ht="18.75" customHeight="1">
      <c r="A24" s="48"/>
      <c r="B24" s="48"/>
      <c r="C24" s="49"/>
      <c r="D24" s="50"/>
      <c r="E24" s="51"/>
      <c r="F24" s="51"/>
      <c r="G24" s="51"/>
      <c r="H24" s="51"/>
      <c r="I24" s="51"/>
      <c r="L24" s="184">
        <f>SUM(L21:L23)</f>
        <v>424410</v>
      </c>
      <c r="M24" s="190">
        <f>SUM(M19:M23)</f>
        <v>516410</v>
      </c>
    </row>
    <row r="25" spans="1:13" ht="18.75" customHeight="1">
      <c r="A25" s="52"/>
      <c r="B25" s="52" t="s">
        <v>17</v>
      </c>
      <c r="C25" s="53"/>
      <c r="D25" s="54"/>
      <c r="E25" s="54"/>
      <c r="F25" s="55">
        <f>SUM(F10:F24)</f>
        <v>860770</v>
      </c>
      <c r="G25" s="55"/>
      <c r="H25" s="55">
        <f>SUM(H11:H24)</f>
        <v>309460</v>
      </c>
      <c r="I25" s="55">
        <f>SUM(I11:I24)</f>
        <v>1170230</v>
      </c>
    </row>
    <row r="26" spans="1:13" ht="18.75" customHeight="1">
      <c r="A26" s="56"/>
      <c r="B26" s="57" t="s">
        <v>18</v>
      </c>
      <c r="C26" s="58"/>
      <c r="D26" s="59" t="str">
        <f>BAHTTEXT(I25)</f>
        <v>หนึ่งล้านหนึ่งแสนเจ็ดหมื่นสองร้อยสามสิบบาทถ้วน</v>
      </c>
      <c r="E26" s="59"/>
      <c r="F26" s="59"/>
      <c r="G26" s="59"/>
      <c r="H26" s="59"/>
      <c r="I26" s="60"/>
      <c r="K26" s="186"/>
    </row>
    <row r="27" spans="1:13" ht="18.75" customHeight="1">
      <c r="A27" s="241"/>
      <c r="B27" s="241"/>
      <c r="C27" s="242"/>
      <c r="D27" s="241"/>
      <c r="E27" s="241"/>
      <c r="F27" s="241"/>
      <c r="G27" s="241"/>
      <c r="H27" s="241"/>
      <c r="I27" s="243"/>
      <c r="K27" s="186"/>
    </row>
    <row r="28" spans="1:13" ht="24"/>
    <row r="29" spans="1:13" ht="24">
      <c r="F29" s="128"/>
      <c r="G29" s="191" t="s">
        <v>132</v>
      </c>
      <c r="H29" s="128"/>
    </row>
    <row r="30" spans="1:13" ht="24">
      <c r="F30" s="216" t="s">
        <v>141</v>
      </c>
      <c r="G30" s="216"/>
      <c r="H30" s="216"/>
    </row>
    <row r="31" spans="1:13" ht="24">
      <c r="F31" s="192"/>
      <c r="G31" s="192"/>
      <c r="H31" s="192"/>
    </row>
    <row r="32" spans="1:13" ht="24">
      <c r="F32" s="128"/>
      <c r="G32" s="191" t="s">
        <v>132</v>
      </c>
      <c r="H32" s="128"/>
    </row>
    <row r="33" spans="3:12" ht="24">
      <c r="F33" s="216" t="s">
        <v>142</v>
      </c>
      <c r="G33" s="216"/>
      <c r="H33" s="216"/>
    </row>
    <row r="34" spans="3:12" ht="24">
      <c r="F34" s="192"/>
      <c r="G34" s="192"/>
      <c r="H34" s="192"/>
    </row>
    <row r="35" spans="3:12" ht="24">
      <c r="F35" s="128"/>
      <c r="G35" s="191" t="s">
        <v>132</v>
      </c>
      <c r="H35" s="128"/>
    </row>
    <row r="36" spans="3:12" ht="26.25">
      <c r="F36" s="216" t="s">
        <v>143</v>
      </c>
      <c r="G36" s="216"/>
      <c r="H36" s="216"/>
      <c r="I36" s="69"/>
    </row>
    <row r="37" spans="3:12" ht="26.25">
      <c r="F37" s="192"/>
      <c r="G37" s="192"/>
      <c r="H37" s="192"/>
      <c r="I37" s="69"/>
    </row>
    <row r="38" spans="3:12" ht="24">
      <c r="F38" s="128"/>
      <c r="G38" s="191" t="s">
        <v>132</v>
      </c>
      <c r="H38" s="128"/>
      <c r="I38" s="70"/>
    </row>
    <row r="39" spans="3:12" ht="24">
      <c r="F39" s="216" t="s">
        <v>144</v>
      </c>
      <c r="G39" s="216"/>
      <c r="H39" s="216"/>
      <c r="I39" s="77"/>
    </row>
    <row r="40" spans="3:12" s="80" customFormat="1" ht="18.75" customHeight="1">
      <c r="C40" s="81"/>
      <c r="K40" s="110"/>
      <c r="L40" s="81"/>
    </row>
    <row r="41" spans="3:12" s="80" customFormat="1" ht="18.75" customHeight="1">
      <c r="C41" s="81"/>
      <c r="K41" s="110"/>
      <c r="L41" s="81"/>
    </row>
    <row r="42" spans="3:12" s="80" customFormat="1" ht="18.75" customHeight="1">
      <c r="C42" s="81"/>
      <c r="K42" s="110"/>
      <c r="L42" s="81"/>
    </row>
    <row r="43" spans="3:12" s="80" customFormat="1" ht="18.75" customHeight="1">
      <c r="C43" s="81"/>
      <c r="D43" s="82"/>
      <c r="E43" s="220"/>
      <c r="F43" s="220"/>
      <c r="G43" s="69"/>
      <c r="H43" s="70"/>
      <c r="I43" s="70"/>
      <c r="K43" s="110"/>
      <c r="L43" s="81"/>
    </row>
    <row r="44" spans="3:12" s="80" customFormat="1" ht="18.75" customHeight="1">
      <c r="C44" s="81"/>
      <c r="D44" s="83"/>
      <c r="E44" s="72"/>
      <c r="F44" s="72"/>
      <c r="G44" s="70"/>
      <c r="H44" s="70"/>
      <c r="I44" s="70"/>
      <c r="K44" s="110"/>
      <c r="L44" s="81"/>
    </row>
    <row r="45" spans="3:12" s="80" customFormat="1" ht="18.75" customHeight="1">
      <c r="C45" s="81"/>
      <c r="D45" s="83"/>
      <c r="E45" s="84"/>
      <c r="F45" s="76"/>
      <c r="G45" s="77"/>
      <c r="H45" s="78"/>
      <c r="I45" s="78"/>
      <c r="K45" s="110"/>
      <c r="L45" s="81"/>
    </row>
    <row r="46" spans="3:12" s="80" customFormat="1" ht="18.75" customHeight="1">
      <c r="C46" s="81"/>
      <c r="D46" s="83"/>
      <c r="E46" s="84"/>
      <c r="F46" s="85"/>
      <c r="G46" s="77"/>
      <c r="H46" s="221"/>
      <c r="I46" s="221"/>
      <c r="K46" s="110"/>
      <c r="L46" s="81"/>
    </row>
    <row r="47" spans="3:12" s="80" customFormat="1" ht="18.75" customHeight="1">
      <c r="C47" s="81"/>
      <c r="D47" s="83"/>
      <c r="E47" s="77"/>
      <c r="F47" s="85"/>
      <c r="G47" s="77"/>
      <c r="H47" s="77"/>
      <c r="I47" s="77"/>
      <c r="K47" s="110"/>
      <c r="L47" s="81"/>
    </row>
    <row r="48" spans="3:12" s="80" customFormat="1" ht="18.75" customHeight="1">
      <c r="C48" s="81"/>
      <c r="D48" s="83"/>
      <c r="E48" s="77"/>
      <c r="F48" s="77"/>
      <c r="G48" s="77"/>
      <c r="H48" s="77"/>
      <c r="I48" s="77"/>
      <c r="K48" s="110"/>
      <c r="L48" s="81"/>
    </row>
    <row r="49" spans="2:18" s="80" customFormat="1" ht="18.75" customHeight="1">
      <c r="C49" s="81"/>
      <c r="D49" s="83"/>
      <c r="E49" s="77"/>
      <c r="F49" s="77"/>
      <c r="G49" s="77"/>
      <c r="H49" s="77"/>
      <c r="I49" s="77"/>
      <c r="K49" s="110"/>
      <c r="L49" s="81"/>
    </row>
    <row r="50" spans="2:18" s="80" customFormat="1" ht="18.75" customHeight="1">
      <c r="C50" s="81"/>
      <c r="D50" s="83"/>
      <c r="E50" s="77"/>
      <c r="F50" s="77"/>
      <c r="G50" s="77"/>
      <c r="H50" s="77"/>
      <c r="I50" s="77"/>
      <c r="K50" s="110"/>
      <c r="L50" s="81"/>
    </row>
    <row r="51" spans="2:18" s="80" customFormat="1" ht="18.75" customHeight="1">
      <c r="C51" s="81"/>
      <c r="D51" s="83"/>
      <c r="E51" s="77"/>
      <c r="F51" s="77"/>
      <c r="G51" s="77"/>
      <c r="H51" s="77"/>
      <c r="I51" s="77"/>
      <c r="K51" s="110"/>
      <c r="L51" s="81"/>
    </row>
    <row r="52" spans="2:18" ht="18.75" customHeight="1">
      <c r="B52" s="126"/>
      <c r="C52" s="86"/>
      <c r="D52" s="126"/>
      <c r="E52" s="126"/>
      <c r="F52" s="126"/>
      <c r="G52" s="68"/>
      <c r="H52" s="67"/>
      <c r="I52" s="125"/>
      <c r="J52" s="77"/>
      <c r="K52" s="111"/>
    </row>
    <row r="53" spans="2:18" ht="18.75" customHeight="1">
      <c r="B53" s="126"/>
      <c r="C53" s="86"/>
      <c r="D53" s="126"/>
      <c r="E53" s="126"/>
      <c r="F53" s="126"/>
      <c r="G53" s="68"/>
      <c r="H53" s="67"/>
      <c r="I53" s="125"/>
      <c r="J53" s="77"/>
      <c r="K53" s="111"/>
    </row>
    <row r="54" spans="2:18" ht="18.75" customHeight="1">
      <c r="B54" s="126"/>
      <c r="C54" s="86"/>
      <c r="D54" s="126"/>
      <c r="E54" s="126"/>
      <c r="F54" s="126"/>
      <c r="G54" s="68"/>
      <c r="H54" s="67"/>
      <c r="I54" s="125"/>
      <c r="J54" s="77"/>
      <c r="K54" s="111"/>
    </row>
    <row r="55" spans="2:18" ht="18.75" customHeight="1">
      <c r="B55" s="126"/>
      <c r="C55" s="86"/>
      <c r="D55" s="126"/>
      <c r="E55" s="126"/>
      <c r="F55" s="126"/>
      <c r="G55" s="87"/>
      <c r="H55" s="67"/>
      <c r="I55" s="125"/>
      <c r="J55" s="77"/>
      <c r="K55" s="111"/>
    </row>
    <row r="56" spans="2:18" ht="18.75" customHeight="1">
      <c r="B56" s="126"/>
      <c r="C56" s="86"/>
      <c r="D56" s="126"/>
      <c r="E56" s="126"/>
      <c r="F56" s="126"/>
      <c r="G56" s="126"/>
      <c r="H56" s="67"/>
      <c r="I56" s="67"/>
      <c r="J56" s="83"/>
      <c r="K56" s="112"/>
    </row>
    <row r="57" spans="2:18" ht="18.75" customHeight="1">
      <c r="B57" s="125"/>
      <c r="D57" s="67"/>
      <c r="F57" s="67"/>
      <c r="G57" s="67"/>
      <c r="H57" s="238"/>
      <c r="I57" s="238"/>
      <c r="J57" s="83"/>
      <c r="K57" s="112"/>
    </row>
    <row r="58" spans="2:18" ht="18.75" customHeight="1">
      <c r="E58" s="238"/>
      <c r="F58" s="238"/>
      <c r="G58" s="238"/>
      <c r="H58" s="238"/>
      <c r="I58" s="238"/>
      <c r="J58" s="83"/>
      <c r="K58" s="112"/>
    </row>
    <row r="59" spans="2:18" ht="18.75" customHeight="1">
      <c r="E59" s="88"/>
      <c r="H59" s="67"/>
      <c r="I59" s="67"/>
      <c r="J59" s="77"/>
      <c r="K59" s="111"/>
      <c r="M59" s="90"/>
      <c r="N59" s="33"/>
      <c r="O59" s="91"/>
      <c r="P59" s="67"/>
      <c r="Q59" s="92"/>
      <c r="R59" s="93"/>
    </row>
    <row r="60" spans="2:18" ht="18.75" customHeight="1">
      <c r="E60" s="67"/>
      <c r="H60" s="238"/>
      <c r="I60" s="238"/>
      <c r="J60" s="94"/>
      <c r="K60" s="113"/>
      <c r="M60" s="90"/>
      <c r="N60" s="33"/>
      <c r="O60" s="63"/>
      <c r="P60" s="63"/>
      <c r="Q60" s="95"/>
      <c r="R60" s="63"/>
    </row>
    <row r="61" spans="2:18" ht="18.75" customHeight="1">
      <c r="E61" s="238"/>
      <c r="F61" s="238"/>
      <c r="G61" s="238"/>
      <c r="H61" s="238"/>
      <c r="I61" s="238"/>
    </row>
    <row r="62" spans="2:18" ht="18.75" customHeight="1">
      <c r="E62" s="238"/>
      <c r="F62" s="238"/>
      <c r="G62" s="238"/>
      <c r="H62" s="67"/>
      <c r="I62" s="96"/>
    </row>
    <row r="63" spans="2:18" ht="18.75" customHeight="1">
      <c r="E63" s="97"/>
      <c r="I63" s="98"/>
    </row>
    <row r="64" spans="2:18" ht="24"/>
    <row r="65" spans="2:9" ht="18.75" customHeight="1">
      <c r="F65" s="125"/>
      <c r="G65" s="125"/>
      <c r="H65" s="125"/>
    </row>
    <row r="66" spans="2:9" ht="18.75" customHeight="1">
      <c r="F66" s="125"/>
      <c r="G66" s="125"/>
      <c r="H66" s="125"/>
    </row>
    <row r="67" spans="2:9" ht="24"/>
    <row r="68" spans="2:9" ht="24"/>
    <row r="69" spans="2:9" ht="24"/>
    <row r="70" spans="2:9" ht="24"/>
    <row r="71" spans="2:9" ht="24"/>
    <row r="72" spans="2:9" ht="24"/>
    <row r="73" spans="2:9" ht="18.75" customHeight="1">
      <c r="I73" s="96" t="s">
        <v>19</v>
      </c>
    </row>
    <row r="74" spans="2:9" ht="18.75" customHeight="1">
      <c r="B74" s="239"/>
      <c r="C74" s="239"/>
      <c r="D74" s="239"/>
      <c r="E74" s="239"/>
      <c r="F74" s="239"/>
      <c r="G74" s="239"/>
      <c r="H74" s="239"/>
      <c r="I74" s="239"/>
    </row>
    <row r="75" spans="2:9" ht="18.75" customHeight="1">
      <c r="B75" s="238"/>
      <c r="C75" s="238"/>
      <c r="D75" s="238"/>
      <c r="E75" s="238"/>
      <c r="F75" s="238"/>
      <c r="G75" s="238"/>
      <c r="H75" s="99"/>
      <c r="I75" s="99"/>
    </row>
    <row r="76" spans="2:9" ht="18.75" customHeight="1">
      <c r="B76" s="100"/>
      <c r="C76" s="101"/>
      <c r="D76" s="102"/>
      <c r="E76" s="103"/>
      <c r="F76" s="104"/>
      <c r="G76" s="99"/>
      <c r="H76" s="99"/>
      <c r="I76" s="99"/>
    </row>
    <row r="77" spans="2:9" ht="18.75" customHeight="1">
      <c r="B77" s="239"/>
      <c r="C77" s="239"/>
      <c r="D77" s="239"/>
      <c r="E77" s="239"/>
      <c r="F77" s="239"/>
      <c r="G77" s="239"/>
      <c r="H77" s="239"/>
      <c r="I77" s="239"/>
    </row>
    <row r="78" spans="2:9" ht="18.75" customHeight="1">
      <c r="B78" s="238"/>
      <c r="C78" s="238"/>
      <c r="D78" s="238"/>
      <c r="E78" s="238"/>
      <c r="F78" s="238"/>
      <c r="G78" s="238"/>
      <c r="H78" s="99"/>
      <c r="I78" s="99"/>
    </row>
    <row r="79" spans="2:9" ht="18.75" customHeight="1">
      <c r="B79" s="125"/>
      <c r="C79" s="105"/>
      <c r="D79" s="125"/>
      <c r="E79" s="125"/>
      <c r="F79" s="67"/>
      <c r="G79" s="99"/>
      <c r="H79" s="99"/>
      <c r="I79" s="99"/>
    </row>
    <row r="80" spans="2:9" ht="18.75" customHeight="1">
      <c r="B80" s="239"/>
      <c r="C80" s="239"/>
      <c r="D80" s="239"/>
      <c r="E80" s="239"/>
      <c r="F80" s="239"/>
      <c r="G80" s="239"/>
      <c r="H80" s="239"/>
      <c r="I80" s="239"/>
    </row>
    <row r="81" spans="2:9" ht="18.75" customHeight="1">
      <c r="B81" s="238"/>
      <c r="C81" s="238"/>
      <c r="D81" s="238"/>
      <c r="E81" s="238"/>
      <c r="F81" s="238"/>
      <c r="G81" s="238"/>
      <c r="H81" s="99"/>
      <c r="I81" s="99"/>
    </row>
    <row r="84" spans="2:9" ht="24"/>
    <row r="85" spans="2:9" ht="24"/>
    <row r="86" spans="2:9" ht="24"/>
    <row r="87" spans="2:9" ht="24"/>
    <row r="88" spans="2:9" ht="24"/>
    <row r="89" spans="2:9" ht="24"/>
    <row r="90" spans="2:9" ht="24"/>
    <row r="91" spans="2:9" ht="24"/>
    <row r="92" spans="2:9" ht="24"/>
  </sheetData>
  <mergeCells count="26">
    <mergeCell ref="B81:G81"/>
    <mergeCell ref="H57:I57"/>
    <mergeCell ref="E58:G58"/>
    <mergeCell ref="H58:I58"/>
    <mergeCell ref="H60:I60"/>
    <mergeCell ref="E61:G61"/>
    <mergeCell ref="H61:I61"/>
    <mergeCell ref="E62:G62"/>
    <mergeCell ref="B74:I74"/>
    <mergeCell ref="B75:G75"/>
    <mergeCell ref="B77:I77"/>
    <mergeCell ref="B78:G78"/>
    <mergeCell ref="B80:I80"/>
    <mergeCell ref="E43:F43"/>
    <mergeCell ref="H46:I46"/>
    <mergeCell ref="A6:A8"/>
    <mergeCell ref="B6:B8"/>
    <mergeCell ref="C6:C8"/>
    <mergeCell ref="D6:D8"/>
    <mergeCell ref="E6:F6"/>
    <mergeCell ref="F30:H30"/>
    <mergeCell ref="F33:H33"/>
    <mergeCell ref="F36:H36"/>
    <mergeCell ref="F39:H39"/>
    <mergeCell ref="I6:I7"/>
    <mergeCell ref="G6:H6"/>
  </mergeCells>
  <pageMargins left="0" right="0" top="0" bottom="0" header="0.31496062992126" footer="0.31496062992126"/>
  <pageSetup scale="65"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437A5-6406-4C3C-AAD5-31D7ED7CD6CE}">
  <dimension ref="A1:R77"/>
  <sheetViews>
    <sheetView topLeftCell="A25" workbookViewId="0">
      <selection activeCell="M37" sqref="M37"/>
    </sheetView>
  </sheetViews>
  <sheetFormatPr defaultRowHeight="24"/>
  <cols>
    <col min="1" max="1" width="6.28515625" style="43" customWidth="1"/>
    <col min="2" max="2" width="63.7109375" style="43" customWidth="1"/>
    <col min="3" max="3" width="10.7109375" style="61" customWidth="1"/>
    <col min="4" max="4" width="9.140625" style="62"/>
    <col min="5" max="5" width="12.7109375" style="63" customWidth="1"/>
    <col min="6" max="6" width="15.85546875" style="63" customWidth="1"/>
    <col min="7" max="7" width="11.42578125" style="63" customWidth="1"/>
    <col min="8" max="8" width="13.7109375" style="63" customWidth="1"/>
    <col min="9" max="9" width="17.28515625" style="63" customWidth="1"/>
    <col min="10" max="10" width="15.140625" style="43" customWidth="1"/>
    <col min="11" max="11" width="24.85546875" style="109" customWidth="1"/>
    <col min="12" max="248" width="9.140625" style="43"/>
    <col min="249" max="249" width="6.28515625" style="43" customWidth="1"/>
    <col min="250" max="250" width="57.85546875" style="43" customWidth="1"/>
    <col min="251" max="251" width="11.85546875" style="43" customWidth="1"/>
    <col min="252" max="252" width="8.28515625" style="43" customWidth="1"/>
    <col min="253" max="253" width="6.42578125" style="43" customWidth="1"/>
    <col min="254" max="254" width="17.140625" style="43" customWidth="1"/>
    <col min="255" max="255" width="7.5703125" style="43" customWidth="1"/>
    <col min="256" max="256" width="14.7109375" style="43" customWidth="1"/>
    <col min="257" max="257" width="15.85546875" style="43" customWidth="1"/>
    <col min="258" max="258" width="14.5703125" style="43" bestFit="1" customWidth="1"/>
    <col min="259" max="259" width="17.42578125" style="43" bestFit="1" customWidth="1"/>
    <col min="260" max="504" width="9.140625" style="43"/>
    <col min="505" max="505" width="6.28515625" style="43" customWidth="1"/>
    <col min="506" max="506" width="57.85546875" style="43" customWidth="1"/>
    <col min="507" max="507" width="11.85546875" style="43" customWidth="1"/>
    <col min="508" max="508" width="8.28515625" style="43" customWidth="1"/>
    <col min="509" max="509" width="6.42578125" style="43" customWidth="1"/>
    <col min="510" max="510" width="17.140625" style="43" customWidth="1"/>
    <col min="511" max="511" width="7.5703125" style="43" customWidth="1"/>
    <col min="512" max="512" width="14.7109375" style="43" customWidth="1"/>
    <col min="513" max="513" width="15.85546875" style="43" customWidth="1"/>
    <col min="514" max="514" width="14.5703125" style="43" bestFit="1" customWidth="1"/>
    <col min="515" max="515" width="17.42578125" style="43" bestFit="1" customWidth="1"/>
    <col min="516" max="760" width="9.140625" style="43"/>
    <col min="761" max="761" width="6.28515625" style="43" customWidth="1"/>
    <col min="762" max="762" width="57.85546875" style="43" customWidth="1"/>
    <col min="763" max="763" width="11.85546875" style="43" customWidth="1"/>
    <col min="764" max="764" width="8.28515625" style="43" customWidth="1"/>
    <col min="765" max="765" width="6.42578125" style="43" customWidth="1"/>
    <col min="766" max="766" width="17.140625" style="43" customWidth="1"/>
    <col min="767" max="767" width="7.5703125" style="43" customWidth="1"/>
    <col min="768" max="768" width="14.7109375" style="43" customWidth="1"/>
    <col min="769" max="769" width="15.85546875" style="43" customWidth="1"/>
    <col min="770" max="770" width="14.5703125" style="43" bestFit="1" customWidth="1"/>
    <col min="771" max="771" width="17.42578125" style="43" bestFit="1" customWidth="1"/>
    <col min="772" max="1016" width="9.140625" style="43"/>
    <col min="1017" max="1017" width="6.28515625" style="43" customWidth="1"/>
    <col min="1018" max="1018" width="57.85546875" style="43" customWidth="1"/>
    <col min="1019" max="1019" width="11.85546875" style="43" customWidth="1"/>
    <col min="1020" max="1020" width="8.28515625" style="43" customWidth="1"/>
    <col min="1021" max="1021" width="6.42578125" style="43" customWidth="1"/>
    <col min="1022" max="1022" width="17.140625" style="43" customWidth="1"/>
    <col min="1023" max="1023" width="7.5703125" style="43" customWidth="1"/>
    <col min="1024" max="1024" width="14.7109375" style="43" customWidth="1"/>
    <col min="1025" max="1025" width="15.85546875" style="43" customWidth="1"/>
    <col min="1026" max="1026" width="14.5703125" style="43" bestFit="1" customWidth="1"/>
    <col min="1027" max="1027" width="17.42578125" style="43" bestFit="1" customWidth="1"/>
    <col min="1028" max="1272" width="9.140625" style="43"/>
    <col min="1273" max="1273" width="6.28515625" style="43" customWidth="1"/>
    <col min="1274" max="1274" width="57.85546875" style="43" customWidth="1"/>
    <col min="1275" max="1275" width="11.85546875" style="43" customWidth="1"/>
    <col min="1276" max="1276" width="8.28515625" style="43" customWidth="1"/>
    <col min="1277" max="1277" width="6.42578125" style="43" customWidth="1"/>
    <col min="1278" max="1278" width="17.140625" style="43" customWidth="1"/>
    <col min="1279" max="1279" width="7.5703125" style="43" customWidth="1"/>
    <col min="1280" max="1280" width="14.7109375" style="43" customWidth="1"/>
    <col min="1281" max="1281" width="15.85546875" style="43" customWidth="1"/>
    <col min="1282" max="1282" width="14.5703125" style="43" bestFit="1" customWidth="1"/>
    <col min="1283" max="1283" width="17.42578125" style="43" bestFit="1" customWidth="1"/>
    <col min="1284" max="1528" width="9.140625" style="43"/>
    <col min="1529" max="1529" width="6.28515625" style="43" customWidth="1"/>
    <col min="1530" max="1530" width="57.85546875" style="43" customWidth="1"/>
    <col min="1531" max="1531" width="11.85546875" style="43" customWidth="1"/>
    <col min="1532" max="1532" width="8.28515625" style="43" customWidth="1"/>
    <col min="1533" max="1533" width="6.42578125" style="43" customWidth="1"/>
    <col min="1534" max="1534" width="17.140625" style="43" customWidth="1"/>
    <col min="1535" max="1535" width="7.5703125" style="43" customWidth="1"/>
    <col min="1536" max="1536" width="14.7109375" style="43" customWidth="1"/>
    <col min="1537" max="1537" width="15.85546875" style="43" customWidth="1"/>
    <col min="1538" max="1538" width="14.5703125" style="43" bestFit="1" customWidth="1"/>
    <col min="1539" max="1539" width="17.42578125" style="43" bestFit="1" customWidth="1"/>
    <col min="1540" max="1784" width="9.140625" style="43"/>
    <col min="1785" max="1785" width="6.28515625" style="43" customWidth="1"/>
    <col min="1786" max="1786" width="57.85546875" style="43" customWidth="1"/>
    <col min="1787" max="1787" width="11.85546875" style="43" customWidth="1"/>
    <col min="1788" max="1788" width="8.28515625" style="43" customWidth="1"/>
    <col min="1789" max="1789" width="6.42578125" style="43" customWidth="1"/>
    <col min="1790" max="1790" width="17.140625" style="43" customWidth="1"/>
    <col min="1791" max="1791" width="7.5703125" style="43" customWidth="1"/>
    <col min="1792" max="1792" width="14.7109375" style="43" customWidth="1"/>
    <col min="1793" max="1793" width="15.85546875" style="43" customWidth="1"/>
    <col min="1794" max="1794" width="14.5703125" style="43" bestFit="1" customWidth="1"/>
    <col min="1795" max="1795" width="17.42578125" style="43" bestFit="1" customWidth="1"/>
    <col min="1796" max="2040" width="9.140625" style="43"/>
    <col min="2041" max="2041" width="6.28515625" style="43" customWidth="1"/>
    <col min="2042" max="2042" width="57.85546875" style="43" customWidth="1"/>
    <col min="2043" max="2043" width="11.85546875" style="43" customWidth="1"/>
    <col min="2044" max="2044" width="8.28515625" style="43" customWidth="1"/>
    <col min="2045" max="2045" width="6.42578125" style="43" customWidth="1"/>
    <col min="2046" max="2046" width="17.140625" style="43" customWidth="1"/>
    <col min="2047" max="2047" width="7.5703125" style="43" customWidth="1"/>
    <col min="2048" max="2048" width="14.7109375" style="43" customWidth="1"/>
    <col min="2049" max="2049" width="15.85546875" style="43" customWidth="1"/>
    <col min="2050" max="2050" width="14.5703125" style="43" bestFit="1" customWidth="1"/>
    <col min="2051" max="2051" width="17.42578125" style="43" bestFit="1" customWidth="1"/>
    <col min="2052" max="2296" width="9.140625" style="43"/>
    <col min="2297" max="2297" width="6.28515625" style="43" customWidth="1"/>
    <col min="2298" max="2298" width="57.85546875" style="43" customWidth="1"/>
    <col min="2299" max="2299" width="11.85546875" style="43" customWidth="1"/>
    <col min="2300" max="2300" width="8.28515625" style="43" customWidth="1"/>
    <col min="2301" max="2301" width="6.42578125" style="43" customWidth="1"/>
    <col min="2302" max="2302" width="17.140625" style="43" customWidth="1"/>
    <col min="2303" max="2303" width="7.5703125" style="43" customWidth="1"/>
    <col min="2304" max="2304" width="14.7109375" style="43" customWidth="1"/>
    <col min="2305" max="2305" width="15.85546875" style="43" customWidth="1"/>
    <col min="2306" max="2306" width="14.5703125" style="43" bestFit="1" customWidth="1"/>
    <col min="2307" max="2307" width="17.42578125" style="43" bestFit="1" customWidth="1"/>
    <col min="2308" max="2552" width="9.140625" style="43"/>
    <col min="2553" max="2553" width="6.28515625" style="43" customWidth="1"/>
    <col min="2554" max="2554" width="57.85546875" style="43" customWidth="1"/>
    <col min="2555" max="2555" width="11.85546875" style="43" customWidth="1"/>
    <col min="2556" max="2556" width="8.28515625" style="43" customWidth="1"/>
    <col min="2557" max="2557" width="6.42578125" style="43" customWidth="1"/>
    <col min="2558" max="2558" width="17.140625" style="43" customWidth="1"/>
    <col min="2559" max="2559" width="7.5703125" style="43" customWidth="1"/>
    <col min="2560" max="2560" width="14.7109375" style="43" customWidth="1"/>
    <col min="2561" max="2561" width="15.85546875" style="43" customWidth="1"/>
    <col min="2562" max="2562" width="14.5703125" style="43" bestFit="1" customWidth="1"/>
    <col min="2563" max="2563" width="17.42578125" style="43" bestFit="1" customWidth="1"/>
    <col min="2564" max="2808" width="9.140625" style="43"/>
    <col min="2809" max="2809" width="6.28515625" style="43" customWidth="1"/>
    <col min="2810" max="2810" width="57.85546875" style="43" customWidth="1"/>
    <col min="2811" max="2811" width="11.85546875" style="43" customWidth="1"/>
    <col min="2812" max="2812" width="8.28515625" style="43" customWidth="1"/>
    <col min="2813" max="2813" width="6.42578125" style="43" customWidth="1"/>
    <col min="2814" max="2814" width="17.140625" style="43" customWidth="1"/>
    <col min="2815" max="2815" width="7.5703125" style="43" customWidth="1"/>
    <col min="2816" max="2816" width="14.7109375" style="43" customWidth="1"/>
    <col min="2817" max="2817" width="15.85546875" style="43" customWidth="1"/>
    <col min="2818" max="2818" width="14.5703125" style="43" bestFit="1" customWidth="1"/>
    <col min="2819" max="2819" width="17.42578125" style="43" bestFit="1" customWidth="1"/>
    <col min="2820" max="3064" width="9.140625" style="43"/>
    <col min="3065" max="3065" width="6.28515625" style="43" customWidth="1"/>
    <col min="3066" max="3066" width="57.85546875" style="43" customWidth="1"/>
    <col min="3067" max="3067" width="11.85546875" style="43" customWidth="1"/>
    <col min="3068" max="3068" width="8.28515625" style="43" customWidth="1"/>
    <col min="3069" max="3069" width="6.42578125" style="43" customWidth="1"/>
    <col min="3070" max="3070" width="17.140625" style="43" customWidth="1"/>
    <col min="3071" max="3071" width="7.5703125" style="43" customWidth="1"/>
    <col min="3072" max="3072" width="14.7109375" style="43" customWidth="1"/>
    <col min="3073" max="3073" width="15.85546875" style="43" customWidth="1"/>
    <col min="3074" max="3074" width="14.5703125" style="43" bestFit="1" customWidth="1"/>
    <col min="3075" max="3075" width="17.42578125" style="43" bestFit="1" customWidth="1"/>
    <col min="3076" max="3320" width="9.140625" style="43"/>
    <col min="3321" max="3321" width="6.28515625" style="43" customWidth="1"/>
    <col min="3322" max="3322" width="57.85546875" style="43" customWidth="1"/>
    <col min="3323" max="3323" width="11.85546875" style="43" customWidth="1"/>
    <col min="3324" max="3324" width="8.28515625" style="43" customWidth="1"/>
    <col min="3325" max="3325" width="6.42578125" style="43" customWidth="1"/>
    <col min="3326" max="3326" width="17.140625" style="43" customWidth="1"/>
    <col min="3327" max="3327" width="7.5703125" style="43" customWidth="1"/>
    <col min="3328" max="3328" width="14.7109375" style="43" customWidth="1"/>
    <col min="3329" max="3329" width="15.85546875" style="43" customWidth="1"/>
    <col min="3330" max="3330" width="14.5703125" style="43" bestFit="1" customWidth="1"/>
    <col min="3331" max="3331" width="17.42578125" style="43" bestFit="1" customWidth="1"/>
    <col min="3332" max="3576" width="9.140625" style="43"/>
    <col min="3577" max="3577" width="6.28515625" style="43" customWidth="1"/>
    <col min="3578" max="3578" width="57.85546875" style="43" customWidth="1"/>
    <col min="3579" max="3579" width="11.85546875" style="43" customWidth="1"/>
    <col min="3580" max="3580" width="8.28515625" style="43" customWidth="1"/>
    <col min="3581" max="3581" width="6.42578125" style="43" customWidth="1"/>
    <col min="3582" max="3582" width="17.140625" style="43" customWidth="1"/>
    <col min="3583" max="3583" width="7.5703125" style="43" customWidth="1"/>
    <col min="3584" max="3584" width="14.7109375" style="43" customWidth="1"/>
    <col min="3585" max="3585" width="15.85546875" style="43" customWidth="1"/>
    <col min="3586" max="3586" width="14.5703125" style="43" bestFit="1" customWidth="1"/>
    <col min="3587" max="3587" width="17.42578125" style="43" bestFit="1" customWidth="1"/>
    <col min="3588" max="3832" width="9.140625" style="43"/>
    <col min="3833" max="3833" width="6.28515625" style="43" customWidth="1"/>
    <col min="3834" max="3834" width="57.85546875" style="43" customWidth="1"/>
    <col min="3835" max="3835" width="11.85546875" style="43" customWidth="1"/>
    <col min="3836" max="3836" width="8.28515625" style="43" customWidth="1"/>
    <col min="3837" max="3837" width="6.42578125" style="43" customWidth="1"/>
    <col min="3838" max="3838" width="17.140625" style="43" customWidth="1"/>
    <col min="3839" max="3839" width="7.5703125" style="43" customWidth="1"/>
    <col min="3840" max="3840" width="14.7109375" style="43" customWidth="1"/>
    <col min="3841" max="3841" width="15.85546875" style="43" customWidth="1"/>
    <col min="3842" max="3842" width="14.5703125" style="43" bestFit="1" customWidth="1"/>
    <col min="3843" max="3843" width="17.42578125" style="43" bestFit="1" customWidth="1"/>
    <col min="3844" max="4088" width="9.140625" style="43"/>
    <col min="4089" max="4089" width="6.28515625" style="43" customWidth="1"/>
    <col min="4090" max="4090" width="57.85546875" style="43" customWidth="1"/>
    <col min="4091" max="4091" width="11.85546875" style="43" customWidth="1"/>
    <col min="4092" max="4092" width="8.28515625" style="43" customWidth="1"/>
    <col min="4093" max="4093" width="6.42578125" style="43" customWidth="1"/>
    <col min="4094" max="4094" width="17.140625" style="43" customWidth="1"/>
    <col min="4095" max="4095" width="7.5703125" style="43" customWidth="1"/>
    <col min="4096" max="4096" width="14.7109375" style="43" customWidth="1"/>
    <col min="4097" max="4097" width="15.85546875" style="43" customWidth="1"/>
    <col min="4098" max="4098" width="14.5703125" style="43" bestFit="1" customWidth="1"/>
    <col min="4099" max="4099" width="17.42578125" style="43" bestFit="1" customWidth="1"/>
    <col min="4100" max="4344" width="9.140625" style="43"/>
    <col min="4345" max="4345" width="6.28515625" style="43" customWidth="1"/>
    <col min="4346" max="4346" width="57.85546875" style="43" customWidth="1"/>
    <col min="4347" max="4347" width="11.85546875" style="43" customWidth="1"/>
    <col min="4348" max="4348" width="8.28515625" style="43" customWidth="1"/>
    <col min="4349" max="4349" width="6.42578125" style="43" customWidth="1"/>
    <col min="4350" max="4350" width="17.140625" style="43" customWidth="1"/>
    <col min="4351" max="4351" width="7.5703125" style="43" customWidth="1"/>
    <col min="4352" max="4352" width="14.7109375" style="43" customWidth="1"/>
    <col min="4353" max="4353" width="15.85546875" style="43" customWidth="1"/>
    <col min="4354" max="4354" width="14.5703125" style="43" bestFit="1" customWidth="1"/>
    <col min="4355" max="4355" width="17.42578125" style="43" bestFit="1" customWidth="1"/>
    <col min="4356" max="4600" width="9.140625" style="43"/>
    <col min="4601" max="4601" width="6.28515625" style="43" customWidth="1"/>
    <col min="4602" max="4602" width="57.85546875" style="43" customWidth="1"/>
    <col min="4603" max="4603" width="11.85546875" style="43" customWidth="1"/>
    <col min="4604" max="4604" width="8.28515625" style="43" customWidth="1"/>
    <col min="4605" max="4605" width="6.42578125" style="43" customWidth="1"/>
    <col min="4606" max="4606" width="17.140625" style="43" customWidth="1"/>
    <col min="4607" max="4607" width="7.5703125" style="43" customWidth="1"/>
    <col min="4608" max="4608" width="14.7109375" style="43" customWidth="1"/>
    <col min="4609" max="4609" width="15.85546875" style="43" customWidth="1"/>
    <col min="4610" max="4610" width="14.5703125" style="43" bestFit="1" customWidth="1"/>
    <col min="4611" max="4611" width="17.42578125" style="43" bestFit="1" customWidth="1"/>
    <col min="4612" max="4856" width="9.140625" style="43"/>
    <col min="4857" max="4857" width="6.28515625" style="43" customWidth="1"/>
    <col min="4858" max="4858" width="57.85546875" style="43" customWidth="1"/>
    <col min="4859" max="4859" width="11.85546875" style="43" customWidth="1"/>
    <col min="4860" max="4860" width="8.28515625" style="43" customWidth="1"/>
    <col min="4861" max="4861" width="6.42578125" style="43" customWidth="1"/>
    <col min="4862" max="4862" width="17.140625" style="43" customWidth="1"/>
    <col min="4863" max="4863" width="7.5703125" style="43" customWidth="1"/>
    <col min="4864" max="4864" width="14.7109375" style="43" customWidth="1"/>
    <col min="4865" max="4865" width="15.85546875" style="43" customWidth="1"/>
    <col min="4866" max="4866" width="14.5703125" style="43" bestFit="1" customWidth="1"/>
    <col min="4867" max="4867" width="17.42578125" style="43" bestFit="1" customWidth="1"/>
    <col min="4868" max="5112" width="9.140625" style="43"/>
    <col min="5113" max="5113" width="6.28515625" style="43" customWidth="1"/>
    <col min="5114" max="5114" width="57.85546875" style="43" customWidth="1"/>
    <col min="5115" max="5115" width="11.85546875" style="43" customWidth="1"/>
    <col min="5116" max="5116" width="8.28515625" style="43" customWidth="1"/>
    <col min="5117" max="5117" width="6.42578125" style="43" customWidth="1"/>
    <col min="5118" max="5118" width="17.140625" style="43" customWidth="1"/>
    <col min="5119" max="5119" width="7.5703125" style="43" customWidth="1"/>
    <col min="5120" max="5120" width="14.7109375" style="43" customWidth="1"/>
    <col min="5121" max="5121" width="15.85546875" style="43" customWidth="1"/>
    <col min="5122" max="5122" width="14.5703125" style="43" bestFit="1" customWidth="1"/>
    <col min="5123" max="5123" width="17.42578125" style="43" bestFit="1" customWidth="1"/>
    <col min="5124" max="5368" width="9.140625" style="43"/>
    <col min="5369" max="5369" width="6.28515625" style="43" customWidth="1"/>
    <col min="5370" max="5370" width="57.85546875" style="43" customWidth="1"/>
    <col min="5371" max="5371" width="11.85546875" style="43" customWidth="1"/>
    <col min="5372" max="5372" width="8.28515625" style="43" customWidth="1"/>
    <col min="5373" max="5373" width="6.42578125" style="43" customWidth="1"/>
    <col min="5374" max="5374" width="17.140625" style="43" customWidth="1"/>
    <col min="5375" max="5375" width="7.5703125" style="43" customWidth="1"/>
    <col min="5376" max="5376" width="14.7109375" style="43" customWidth="1"/>
    <col min="5377" max="5377" width="15.85546875" style="43" customWidth="1"/>
    <col min="5378" max="5378" width="14.5703125" style="43" bestFit="1" customWidth="1"/>
    <col min="5379" max="5379" width="17.42578125" style="43" bestFit="1" customWidth="1"/>
    <col min="5380" max="5624" width="9.140625" style="43"/>
    <col min="5625" max="5625" width="6.28515625" style="43" customWidth="1"/>
    <col min="5626" max="5626" width="57.85546875" style="43" customWidth="1"/>
    <col min="5627" max="5627" width="11.85546875" style="43" customWidth="1"/>
    <col min="5628" max="5628" width="8.28515625" style="43" customWidth="1"/>
    <col min="5629" max="5629" width="6.42578125" style="43" customWidth="1"/>
    <col min="5630" max="5630" width="17.140625" style="43" customWidth="1"/>
    <col min="5631" max="5631" width="7.5703125" style="43" customWidth="1"/>
    <col min="5632" max="5632" width="14.7109375" style="43" customWidth="1"/>
    <col min="5633" max="5633" width="15.85546875" style="43" customWidth="1"/>
    <col min="5634" max="5634" width="14.5703125" style="43" bestFit="1" customWidth="1"/>
    <col min="5635" max="5635" width="17.42578125" style="43" bestFit="1" customWidth="1"/>
    <col min="5636" max="5880" width="9.140625" style="43"/>
    <col min="5881" max="5881" width="6.28515625" style="43" customWidth="1"/>
    <col min="5882" max="5882" width="57.85546875" style="43" customWidth="1"/>
    <col min="5883" max="5883" width="11.85546875" style="43" customWidth="1"/>
    <col min="5884" max="5884" width="8.28515625" style="43" customWidth="1"/>
    <col min="5885" max="5885" width="6.42578125" style="43" customWidth="1"/>
    <col min="5886" max="5886" width="17.140625" style="43" customWidth="1"/>
    <col min="5887" max="5887" width="7.5703125" style="43" customWidth="1"/>
    <col min="5888" max="5888" width="14.7109375" style="43" customWidth="1"/>
    <col min="5889" max="5889" width="15.85546875" style="43" customWidth="1"/>
    <col min="5890" max="5890" width="14.5703125" style="43" bestFit="1" customWidth="1"/>
    <col min="5891" max="5891" width="17.42578125" style="43" bestFit="1" customWidth="1"/>
    <col min="5892" max="6136" width="9.140625" style="43"/>
    <col min="6137" max="6137" width="6.28515625" style="43" customWidth="1"/>
    <col min="6138" max="6138" width="57.85546875" style="43" customWidth="1"/>
    <col min="6139" max="6139" width="11.85546875" style="43" customWidth="1"/>
    <col min="6140" max="6140" width="8.28515625" style="43" customWidth="1"/>
    <col min="6141" max="6141" width="6.42578125" style="43" customWidth="1"/>
    <col min="6142" max="6142" width="17.140625" style="43" customWidth="1"/>
    <col min="6143" max="6143" width="7.5703125" style="43" customWidth="1"/>
    <col min="6144" max="6144" width="14.7109375" style="43" customWidth="1"/>
    <col min="6145" max="6145" width="15.85546875" style="43" customWidth="1"/>
    <col min="6146" max="6146" width="14.5703125" style="43" bestFit="1" customWidth="1"/>
    <col min="6147" max="6147" width="17.42578125" style="43" bestFit="1" customWidth="1"/>
    <col min="6148" max="6392" width="9.140625" style="43"/>
    <col min="6393" max="6393" width="6.28515625" style="43" customWidth="1"/>
    <col min="6394" max="6394" width="57.85546875" style="43" customWidth="1"/>
    <col min="6395" max="6395" width="11.85546875" style="43" customWidth="1"/>
    <col min="6396" max="6396" width="8.28515625" style="43" customWidth="1"/>
    <col min="6397" max="6397" width="6.42578125" style="43" customWidth="1"/>
    <col min="6398" max="6398" width="17.140625" style="43" customWidth="1"/>
    <col min="6399" max="6399" width="7.5703125" style="43" customWidth="1"/>
    <col min="6400" max="6400" width="14.7109375" style="43" customWidth="1"/>
    <col min="6401" max="6401" width="15.85546875" style="43" customWidth="1"/>
    <col min="6402" max="6402" width="14.5703125" style="43" bestFit="1" customWidth="1"/>
    <col min="6403" max="6403" width="17.42578125" style="43" bestFit="1" customWidth="1"/>
    <col min="6404" max="6648" width="9.140625" style="43"/>
    <col min="6649" max="6649" width="6.28515625" style="43" customWidth="1"/>
    <col min="6650" max="6650" width="57.85546875" style="43" customWidth="1"/>
    <col min="6651" max="6651" width="11.85546875" style="43" customWidth="1"/>
    <col min="6652" max="6652" width="8.28515625" style="43" customWidth="1"/>
    <col min="6653" max="6653" width="6.42578125" style="43" customWidth="1"/>
    <col min="6654" max="6654" width="17.140625" style="43" customWidth="1"/>
    <col min="6655" max="6655" width="7.5703125" style="43" customWidth="1"/>
    <col min="6656" max="6656" width="14.7109375" style="43" customWidth="1"/>
    <col min="6657" max="6657" width="15.85546875" style="43" customWidth="1"/>
    <col min="6658" max="6658" width="14.5703125" style="43" bestFit="1" customWidth="1"/>
    <col min="6659" max="6659" width="17.42578125" style="43" bestFit="1" customWidth="1"/>
    <col min="6660" max="6904" width="9.140625" style="43"/>
    <col min="6905" max="6905" width="6.28515625" style="43" customWidth="1"/>
    <col min="6906" max="6906" width="57.85546875" style="43" customWidth="1"/>
    <col min="6907" max="6907" width="11.85546875" style="43" customWidth="1"/>
    <col min="6908" max="6908" width="8.28515625" style="43" customWidth="1"/>
    <col min="6909" max="6909" width="6.42578125" style="43" customWidth="1"/>
    <col min="6910" max="6910" width="17.140625" style="43" customWidth="1"/>
    <col min="6911" max="6911" width="7.5703125" style="43" customWidth="1"/>
    <col min="6912" max="6912" width="14.7109375" style="43" customWidth="1"/>
    <col min="6913" max="6913" width="15.85546875" style="43" customWidth="1"/>
    <col min="6914" max="6914" width="14.5703125" style="43" bestFit="1" customWidth="1"/>
    <col min="6915" max="6915" width="17.42578125" style="43" bestFit="1" customWidth="1"/>
    <col min="6916" max="7160" width="9.140625" style="43"/>
    <col min="7161" max="7161" width="6.28515625" style="43" customWidth="1"/>
    <col min="7162" max="7162" width="57.85546875" style="43" customWidth="1"/>
    <col min="7163" max="7163" width="11.85546875" style="43" customWidth="1"/>
    <col min="7164" max="7164" width="8.28515625" style="43" customWidth="1"/>
    <col min="7165" max="7165" width="6.42578125" style="43" customWidth="1"/>
    <col min="7166" max="7166" width="17.140625" style="43" customWidth="1"/>
    <col min="7167" max="7167" width="7.5703125" style="43" customWidth="1"/>
    <col min="7168" max="7168" width="14.7109375" style="43" customWidth="1"/>
    <col min="7169" max="7169" width="15.85546875" style="43" customWidth="1"/>
    <col min="7170" max="7170" width="14.5703125" style="43" bestFit="1" customWidth="1"/>
    <col min="7171" max="7171" width="17.42578125" style="43" bestFit="1" customWidth="1"/>
    <col min="7172" max="7416" width="9.140625" style="43"/>
    <col min="7417" max="7417" width="6.28515625" style="43" customWidth="1"/>
    <col min="7418" max="7418" width="57.85546875" style="43" customWidth="1"/>
    <col min="7419" max="7419" width="11.85546875" style="43" customWidth="1"/>
    <col min="7420" max="7420" width="8.28515625" style="43" customWidth="1"/>
    <col min="7421" max="7421" width="6.42578125" style="43" customWidth="1"/>
    <col min="7422" max="7422" width="17.140625" style="43" customWidth="1"/>
    <col min="7423" max="7423" width="7.5703125" style="43" customWidth="1"/>
    <col min="7424" max="7424" width="14.7109375" style="43" customWidth="1"/>
    <col min="7425" max="7425" width="15.85546875" style="43" customWidth="1"/>
    <col min="7426" max="7426" width="14.5703125" style="43" bestFit="1" customWidth="1"/>
    <col min="7427" max="7427" width="17.42578125" style="43" bestFit="1" customWidth="1"/>
    <col min="7428" max="7672" width="9.140625" style="43"/>
    <col min="7673" max="7673" width="6.28515625" style="43" customWidth="1"/>
    <col min="7674" max="7674" width="57.85546875" style="43" customWidth="1"/>
    <col min="7675" max="7675" width="11.85546875" style="43" customWidth="1"/>
    <col min="7676" max="7676" width="8.28515625" style="43" customWidth="1"/>
    <col min="7677" max="7677" width="6.42578125" style="43" customWidth="1"/>
    <col min="7678" max="7678" width="17.140625" style="43" customWidth="1"/>
    <col min="7679" max="7679" width="7.5703125" style="43" customWidth="1"/>
    <col min="7680" max="7680" width="14.7109375" style="43" customWidth="1"/>
    <col min="7681" max="7681" width="15.85546875" style="43" customWidth="1"/>
    <col min="7682" max="7682" width="14.5703125" style="43" bestFit="1" customWidth="1"/>
    <col min="7683" max="7683" width="17.42578125" style="43" bestFit="1" customWidth="1"/>
    <col min="7684" max="7928" width="9.140625" style="43"/>
    <col min="7929" max="7929" width="6.28515625" style="43" customWidth="1"/>
    <col min="7930" max="7930" width="57.85546875" style="43" customWidth="1"/>
    <col min="7931" max="7931" width="11.85546875" style="43" customWidth="1"/>
    <col min="7932" max="7932" width="8.28515625" style="43" customWidth="1"/>
    <col min="7933" max="7933" width="6.42578125" style="43" customWidth="1"/>
    <col min="7934" max="7934" width="17.140625" style="43" customWidth="1"/>
    <col min="7935" max="7935" width="7.5703125" style="43" customWidth="1"/>
    <col min="7936" max="7936" width="14.7109375" style="43" customWidth="1"/>
    <col min="7937" max="7937" width="15.85546875" style="43" customWidth="1"/>
    <col min="7938" max="7938" width="14.5703125" style="43" bestFit="1" customWidth="1"/>
    <col min="7939" max="7939" width="17.42578125" style="43" bestFit="1" customWidth="1"/>
    <col min="7940" max="8184" width="9.140625" style="43"/>
    <col min="8185" max="8185" width="6.28515625" style="43" customWidth="1"/>
    <col min="8186" max="8186" width="57.85546875" style="43" customWidth="1"/>
    <col min="8187" max="8187" width="11.85546875" style="43" customWidth="1"/>
    <col min="8188" max="8188" width="8.28515625" style="43" customWidth="1"/>
    <col min="8189" max="8189" width="6.42578125" style="43" customWidth="1"/>
    <col min="8190" max="8190" width="17.140625" style="43" customWidth="1"/>
    <col min="8191" max="8191" width="7.5703125" style="43" customWidth="1"/>
    <col min="8192" max="8192" width="14.7109375" style="43" customWidth="1"/>
    <col min="8193" max="8193" width="15.85546875" style="43" customWidth="1"/>
    <col min="8194" max="8194" width="14.5703125" style="43" bestFit="1" customWidth="1"/>
    <col min="8195" max="8195" width="17.42578125" style="43" bestFit="1" customWidth="1"/>
    <col min="8196" max="8440" width="9.140625" style="43"/>
    <col min="8441" max="8441" width="6.28515625" style="43" customWidth="1"/>
    <col min="8442" max="8442" width="57.85546875" style="43" customWidth="1"/>
    <col min="8443" max="8443" width="11.85546875" style="43" customWidth="1"/>
    <col min="8444" max="8444" width="8.28515625" style="43" customWidth="1"/>
    <col min="8445" max="8445" width="6.42578125" style="43" customWidth="1"/>
    <col min="8446" max="8446" width="17.140625" style="43" customWidth="1"/>
    <col min="8447" max="8447" width="7.5703125" style="43" customWidth="1"/>
    <col min="8448" max="8448" width="14.7109375" style="43" customWidth="1"/>
    <col min="8449" max="8449" width="15.85546875" style="43" customWidth="1"/>
    <col min="8450" max="8450" width="14.5703125" style="43" bestFit="1" customWidth="1"/>
    <col min="8451" max="8451" width="17.42578125" style="43" bestFit="1" customWidth="1"/>
    <col min="8452" max="8696" width="9.140625" style="43"/>
    <col min="8697" max="8697" width="6.28515625" style="43" customWidth="1"/>
    <col min="8698" max="8698" width="57.85546875" style="43" customWidth="1"/>
    <col min="8699" max="8699" width="11.85546875" style="43" customWidth="1"/>
    <col min="8700" max="8700" width="8.28515625" style="43" customWidth="1"/>
    <col min="8701" max="8701" width="6.42578125" style="43" customWidth="1"/>
    <col min="8702" max="8702" width="17.140625" style="43" customWidth="1"/>
    <col min="8703" max="8703" width="7.5703125" style="43" customWidth="1"/>
    <col min="8704" max="8704" width="14.7109375" style="43" customWidth="1"/>
    <col min="8705" max="8705" width="15.85546875" style="43" customWidth="1"/>
    <col min="8706" max="8706" width="14.5703125" style="43" bestFit="1" customWidth="1"/>
    <col min="8707" max="8707" width="17.42578125" style="43" bestFit="1" customWidth="1"/>
    <col min="8708" max="8952" width="9.140625" style="43"/>
    <col min="8953" max="8953" width="6.28515625" style="43" customWidth="1"/>
    <col min="8954" max="8954" width="57.85546875" style="43" customWidth="1"/>
    <col min="8955" max="8955" width="11.85546875" style="43" customWidth="1"/>
    <col min="8956" max="8956" width="8.28515625" style="43" customWidth="1"/>
    <col min="8957" max="8957" width="6.42578125" style="43" customWidth="1"/>
    <col min="8958" max="8958" width="17.140625" style="43" customWidth="1"/>
    <col min="8959" max="8959" width="7.5703125" style="43" customWidth="1"/>
    <col min="8960" max="8960" width="14.7109375" style="43" customWidth="1"/>
    <col min="8961" max="8961" width="15.85546875" style="43" customWidth="1"/>
    <col min="8962" max="8962" width="14.5703125" style="43" bestFit="1" customWidth="1"/>
    <col min="8963" max="8963" width="17.42578125" style="43" bestFit="1" customWidth="1"/>
    <col min="8964" max="9208" width="9.140625" style="43"/>
    <col min="9209" max="9209" width="6.28515625" style="43" customWidth="1"/>
    <col min="9210" max="9210" width="57.85546875" style="43" customWidth="1"/>
    <col min="9211" max="9211" width="11.85546875" style="43" customWidth="1"/>
    <col min="9212" max="9212" width="8.28515625" style="43" customWidth="1"/>
    <col min="9213" max="9213" width="6.42578125" style="43" customWidth="1"/>
    <col min="9214" max="9214" width="17.140625" style="43" customWidth="1"/>
    <col min="9215" max="9215" width="7.5703125" style="43" customWidth="1"/>
    <col min="9216" max="9216" width="14.7109375" style="43" customWidth="1"/>
    <col min="9217" max="9217" width="15.85546875" style="43" customWidth="1"/>
    <col min="9218" max="9218" width="14.5703125" style="43" bestFit="1" customWidth="1"/>
    <col min="9219" max="9219" width="17.42578125" style="43" bestFit="1" customWidth="1"/>
    <col min="9220" max="9464" width="9.140625" style="43"/>
    <col min="9465" max="9465" width="6.28515625" style="43" customWidth="1"/>
    <col min="9466" max="9466" width="57.85546875" style="43" customWidth="1"/>
    <col min="9467" max="9467" width="11.85546875" style="43" customWidth="1"/>
    <col min="9468" max="9468" width="8.28515625" style="43" customWidth="1"/>
    <col min="9469" max="9469" width="6.42578125" style="43" customWidth="1"/>
    <col min="9470" max="9470" width="17.140625" style="43" customWidth="1"/>
    <col min="9471" max="9471" width="7.5703125" style="43" customWidth="1"/>
    <col min="9472" max="9472" width="14.7109375" style="43" customWidth="1"/>
    <col min="9473" max="9473" width="15.85546875" style="43" customWidth="1"/>
    <col min="9474" max="9474" width="14.5703125" style="43" bestFit="1" customWidth="1"/>
    <col min="9475" max="9475" width="17.42578125" style="43" bestFit="1" customWidth="1"/>
    <col min="9476" max="9720" width="9.140625" style="43"/>
    <col min="9721" max="9721" width="6.28515625" style="43" customWidth="1"/>
    <col min="9722" max="9722" width="57.85546875" style="43" customWidth="1"/>
    <col min="9723" max="9723" width="11.85546875" style="43" customWidth="1"/>
    <col min="9724" max="9724" width="8.28515625" style="43" customWidth="1"/>
    <col min="9725" max="9725" width="6.42578125" style="43" customWidth="1"/>
    <col min="9726" max="9726" width="17.140625" style="43" customWidth="1"/>
    <col min="9727" max="9727" width="7.5703125" style="43" customWidth="1"/>
    <col min="9728" max="9728" width="14.7109375" style="43" customWidth="1"/>
    <col min="9729" max="9729" width="15.85546875" style="43" customWidth="1"/>
    <col min="9730" max="9730" width="14.5703125" style="43" bestFit="1" customWidth="1"/>
    <col min="9731" max="9731" width="17.42578125" style="43" bestFit="1" customWidth="1"/>
    <col min="9732" max="9976" width="9.140625" style="43"/>
    <col min="9977" max="9977" width="6.28515625" style="43" customWidth="1"/>
    <col min="9978" max="9978" width="57.85546875" style="43" customWidth="1"/>
    <col min="9979" max="9979" width="11.85546875" style="43" customWidth="1"/>
    <col min="9980" max="9980" width="8.28515625" style="43" customWidth="1"/>
    <col min="9981" max="9981" width="6.42578125" style="43" customWidth="1"/>
    <col min="9982" max="9982" width="17.140625" style="43" customWidth="1"/>
    <col min="9983" max="9983" width="7.5703125" style="43" customWidth="1"/>
    <col min="9984" max="9984" width="14.7109375" style="43" customWidth="1"/>
    <col min="9985" max="9985" width="15.85546875" style="43" customWidth="1"/>
    <col min="9986" max="9986" width="14.5703125" style="43" bestFit="1" customWidth="1"/>
    <col min="9987" max="9987" width="17.42578125" style="43" bestFit="1" customWidth="1"/>
    <col min="9988" max="10232" width="9.140625" style="43"/>
    <col min="10233" max="10233" width="6.28515625" style="43" customWidth="1"/>
    <col min="10234" max="10234" width="57.85546875" style="43" customWidth="1"/>
    <col min="10235" max="10235" width="11.85546875" style="43" customWidth="1"/>
    <col min="10236" max="10236" width="8.28515625" style="43" customWidth="1"/>
    <col min="10237" max="10237" width="6.42578125" style="43" customWidth="1"/>
    <col min="10238" max="10238" width="17.140625" style="43" customWidth="1"/>
    <col min="10239" max="10239" width="7.5703125" style="43" customWidth="1"/>
    <col min="10240" max="10240" width="14.7109375" style="43" customWidth="1"/>
    <col min="10241" max="10241" width="15.85546875" style="43" customWidth="1"/>
    <col min="10242" max="10242" width="14.5703125" style="43" bestFit="1" customWidth="1"/>
    <col min="10243" max="10243" width="17.42578125" style="43" bestFit="1" customWidth="1"/>
    <col min="10244" max="10488" width="9.140625" style="43"/>
    <col min="10489" max="10489" width="6.28515625" style="43" customWidth="1"/>
    <col min="10490" max="10490" width="57.85546875" style="43" customWidth="1"/>
    <col min="10491" max="10491" width="11.85546875" style="43" customWidth="1"/>
    <col min="10492" max="10492" width="8.28515625" style="43" customWidth="1"/>
    <col min="10493" max="10493" width="6.42578125" style="43" customWidth="1"/>
    <col min="10494" max="10494" width="17.140625" style="43" customWidth="1"/>
    <col min="10495" max="10495" width="7.5703125" style="43" customWidth="1"/>
    <col min="10496" max="10496" width="14.7109375" style="43" customWidth="1"/>
    <col min="10497" max="10497" width="15.85546875" style="43" customWidth="1"/>
    <col min="10498" max="10498" width="14.5703125" style="43" bestFit="1" customWidth="1"/>
    <col min="10499" max="10499" width="17.42578125" style="43" bestFit="1" customWidth="1"/>
    <col min="10500" max="10744" width="9.140625" style="43"/>
    <col min="10745" max="10745" width="6.28515625" style="43" customWidth="1"/>
    <col min="10746" max="10746" width="57.85546875" style="43" customWidth="1"/>
    <col min="10747" max="10747" width="11.85546875" style="43" customWidth="1"/>
    <col min="10748" max="10748" width="8.28515625" style="43" customWidth="1"/>
    <col min="10749" max="10749" width="6.42578125" style="43" customWidth="1"/>
    <col min="10750" max="10750" width="17.140625" style="43" customWidth="1"/>
    <col min="10751" max="10751" width="7.5703125" style="43" customWidth="1"/>
    <col min="10752" max="10752" width="14.7109375" style="43" customWidth="1"/>
    <col min="10753" max="10753" width="15.85546875" style="43" customWidth="1"/>
    <col min="10754" max="10754" width="14.5703125" style="43" bestFit="1" customWidth="1"/>
    <col min="10755" max="10755" width="17.42578125" style="43" bestFit="1" customWidth="1"/>
    <col min="10756" max="11000" width="9.140625" style="43"/>
    <col min="11001" max="11001" width="6.28515625" style="43" customWidth="1"/>
    <col min="11002" max="11002" width="57.85546875" style="43" customWidth="1"/>
    <col min="11003" max="11003" width="11.85546875" style="43" customWidth="1"/>
    <col min="11004" max="11004" width="8.28515625" style="43" customWidth="1"/>
    <col min="11005" max="11005" width="6.42578125" style="43" customWidth="1"/>
    <col min="11006" max="11006" width="17.140625" style="43" customWidth="1"/>
    <col min="11007" max="11007" width="7.5703125" style="43" customWidth="1"/>
    <col min="11008" max="11008" width="14.7109375" style="43" customWidth="1"/>
    <col min="11009" max="11009" width="15.85546875" style="43" customWidth="1"/>
    <col min="11010" max="11010" width="14.5703125" style="43" bestFit="1" customWidth="1"/>
    <col min="11011" max="11011" width="17.42578125" style="43" bestFit="1" customWidth="1"/>
    <col min="11012" max="11256" width="9.140625" style="43"/>
    <col min="11257" max="11257" width="6.28515625" style="43" customWidth="1"/>
    <col min="11258" max="11258" width="57.85546875" style="43" customWidth="1"/>
    <col min="11259" max="11259" width="11.85546875" style="43" customWidth="1"/>
    <col min="11260" max="11260" width="8.28515625" style="43" customWidth="1"/>
    <col min="11261" max="11261" width="6.42578125" style="43" customWidth="1"/>
    <col min="11262" max="11262" width="17.140625" style="43" customWidth="1"/>
    <col min="11263" max="11263" width="7.5703125" style="43" customWidth="1"/>
    <col min="11264" max="11264" width="14.7109375" style="43" customWidth="1"/>
    <col min="11265" max="11265" width="15.85546875" style="43" customWidth="1"/>
    <col min="11266" max="11266" width="14.5703125" style="43" bestFit="1" customWidth="1"/>
    <col min="11267" max="11267" width="17.42578125" style="43" bestFit="1" customWidth="1"/>
    <col min="11268" max="11512" width="9.140625" style="43"/>
    <col min="11513" max="11513" width="6.28515625" style="43" customWidth="1"/>
    <col min="11514" max="11514" width="57.85546875" style="43" customWidth="1"/>
    <col min="11515" max="11515" width="11.85546875" style="43" customWidth="1"/>
    <col min="11516" max="11516" width="8.28515625" style="43" customWidth="1"/>
    <col min="11517" max="11517" width="6.42578125" style="43" customWidth="1"/>
    <col min="11518" max="11518" width="17.140625" style="43" customWidth="1"/>
    <col min="11519" max="11519" width="7.5703125" style="43" customWidth="1"/>
    <col min="11520" max="11520" width="14.7109375" style="43" customWidth="1"/>
    <col min="11521" max="11521" width="15.85546875" style="43" customWidth="1"/>
    <col min="11522" max="11522" width="14.5703125" style="43" bestFit="1" customWidth="1"/>
    <col min="11523" max="11523" width="17.42578125" style="43" bestFit="1" customWidth="1"/>
    <col min="11524" max="11768" width="9.140625" style="43"/>
    <col min="11769" max="11769" width="6.28515625" style="43" customWidth="1"/>
    <col min="11770" max="11770" width="57.85546875" style="43" customWidth="1"/>
    <col min="11771" max="11771" width="11.85546875" style="43" customWidth="1"/>
    <col min="11772" max="11772" width="8.28515625" style="43" customWidth="1"/>
    <col min="11773" max="11773" width="6.42578125" style="43" customWidth="1"/>
    <col min="11774" max="11774" width="17.140625" style="43" customWidth="1"/>
    <col min="11775" max="11775" width="7.5703125" style="43" customWidth="1"/>
    <col min="11776" max="11776" width="14.7109375" style="43" customWidth="1"/>
    <col min="11777" max="11777" width="15.85546875" style="43" customWidth="1"/>
    <col min="11778" max="11778" width="14.5703125" style="43" bestFit="1" customWidth="1"/>
    <col min="11779" max="11779" width="17.42578125" style="43" bestFit="1" customWidth="1"/>
    <col min="11780" max="12024" width="9.140625" style="43"/>
    <col min="12025" max="12025" width="6.28515625" style="43" customWidth="1"/>
    <col min="12026" max="12026" width="57.85546875" style="43" customWidth="1"/>
    <col min="12027" max="12027" width="11.85546875" style="43" customWidth="1"/>
    <col min="12028" max="12028" width="8.28515625" style="43" customWidth="1"/>
    <col min="12029" max="12029" width="6.42578125" style="43" customWidth="1"/>
    <col min="12030" max="12030" width="17.140625" style="43" customWidth="1"/>
    <col min="12031" max="12031" width="7.5703125" style="43" customWidth="1"/>
    <col min="12032" max="12032" width="14.7109375" style="43" customWidth="1"/>
    <col min="12033" max="12033" width="15.85546875" style="43" customWidth="1"/>
    <col min="12034" max="12034" width="14.5703125" style="43" bestFit="1" customWidth="1"/>
    <col min="12035" max="12035" width="17.42578125" style="43" bestFit="1" customWidth="1"/>
    <col min="12036" max="12280" width="9.140625" style="43"/>
    <col min="12281" max="12281" width="6.28515625" style="43" customWidth="1"/>
    <col min="12282" max="12282" width="57.85546875" style="43" customWidth="1"/>
    <col min="12283" max="12283" width="11.85546875" style="43" customWidth="1"/>
    <col min="12284" max="12284" width="8.28515625" style="43" customWidth="1"/>
    <col min="12285" max="12285" width="6.42578125" style="43" customWidth="1"/>
    <col min="12286" max="12286" width="17.140625" style="43" customWidth="1"/>
    <col min="12287" max="12287" width="7.5703125" style="43" customWidth="1"/>
    <col min="12288" max="12288" width="14.7109375" style="43" customWidth="1"/>
    <col min="12289" max="12289" width="15.85546875" style="43" customWidth="1"/>
    <col min="12290" max="12290" width="14.5703125" style="43" bestFit="1" customWidth="1"/>
    <col min="12291" max="12291" width="17.42578125" style="43" bestFit="1" customWidth="1"/>
    <col min="12292" max="12536" width="9.140625" style="43"/>
    <col min="12537" max="12537" width="6.28515625" style="43" customWidth="1"/>
    <col min="12538" max="12538" width="57.85546875" style="43" customWidth="1"/>
    <col min="12539" max="12539" width="11.85546875" style="43" customWidth="1"/>
    <col min="12540" max="12540" width="8.28515625" style="43" customWidth="1"/>
    <col min="12541" max="12541" width="6.42578125" style="43" customWidth="1"/>
    <col min="12542" max="12542" width="17.140625" style="43" customWidth="1"/>
    <col min="12543" max="12543" width="7.5703125" style="43" customWidth="1"/>
    <col min="12544" max="12544" width="14.7109375" style="43" customWidth="1"/>
    <col min="12545" max="12545" width="15.85546875" style="43" customWidth="1"/>
    <col min="12546" max="12546" width="14.5703125" style="43" bestFit="1" customWidth="1"/>
    <col min="12547" max="12547" width="17.42578125" style="43" bestFit="1" customWidth="1"/>
    <col min="12548" max="12792" width="9.140625" style="43"/>
    <col min="12793" max="12793" width="6.28515625" style="43" customWidth="1"/>
    <col min="12794" max="12794" width="57.85546875" style="43" customWidth="1"/>
    <col min="12795" max="12795" width="11.85546875" style="43" customWidth="1"/>
    <col min="12796" max="12796" width="8.28515625" style="43" customWidth="1"/>
    <col min="12797" max="12797" width="6.42578125" style="43" customWidth="1"/>
    <col min="12798" max="12798" width="17.140625" style="43" customWidth="1"/>
    <col min="12799" max="12799" width="7.5703125" style="43" customWidth="1"/>
    <col min="12800" max="12800" width="14.7109375" style="43" customWidth="1"/>
    <col min="12801" max="12801" width="15.85546875" style="43" customWidth="1"/>
    <col min="12802" max="12802" width="14.5703125" style="43" bestFit="1" customWidth="1"/>
    <col min="12803" max="12803" width="17.42578125" style="43" bestFit="1" customWidth="1"/>
    <col min="12804" max="13048" width="9.140625" style="43"/>
    <col min="13049" max="13049" width="6.28515625" style="43" customWidth="1"/>
    <col min="13050" max="13050" width="57.85546875" style="43" customWidth="1"/>
    <col min="13051" max="13051" width="11.85546875" style="43" customWidth="1"/>
    <col min="13052" max="13052" width="8.28515625" style="43" customWidth="1"/>
    <col min="13053" max="13053" width="6.42578125" style="43" customWidth="1"/>
    <col min="13054" max="13054" width="17.140625" style="43" customWidth="1"/>
    <col min="13055" max="13055" width="7.5703125" style="43" customWidth="1"/>
    <col min="13056" max="13056" width="14.7109375" style="43" customWidth="1"/>
    <col min="13057" max="13057" width="15.85546875" style="43" customWidth="1"/>
    <col min="13058" max="13058" width="14.5703125" style="43" bestFit="1" customWidth="1"/>
    <col min="13059" max="13059" width="17.42578125" style="43" bestFit="1" customWidth="1"/>
    <col min="13060" max="13304" width="9.140625" style="43"/>
    <col min="13305" max="13305" width="6.28515625" style="43" customWidth="1"/>
    <col min="13306" max="13306" width="57.85546875" style="43" customWidth="1"/>
    <col min="13307" max="13307" width="11.85546875" style="43" customWidth="1"/>
    <col min="13308" max="13308" width="8.28515625" style="43" customWidth="1"/>
    <col min="13309" max="13309" width="6.42578125" style="43" customWidth="1"/>
    <col min="13310" max="13310" width="17.140625" style="43" customWidth="1"/>
    <col min="13311" max="13311" width="7.5703125" style="43" customWidth="1"/>
    <col min="13312" max="13312" width="14.7109375" style="43" customWidth="1"/>
    <col min="13313" max="13313" width="15.85546875" style="43" customWidth="1"/>
    <col min="13314" max="13314" width="14.5703125" style="43" bestFit="1" customWidth="1"/>
    <col min="13315" max="13315" width="17.42578125" style="43" bestFit="1" customWidth="1"/>
    <col min="13316" max="13560" width="9.140625" style="43"/>
    <col min="13561" max="13561" width="6.28515625" style="43" customWidth="1"/>
    <col min="13562" max="13562" width="57.85546875" style="43" customWidth="1"/>
    <col min="13563" max="13563" width="11.85546875" style="43" customWidth="1"/>
    <col min="13564" max="13564" width="8.28515625" style="43" customWidth="1"/>
    <col min="13565" max="13565" width="6.42578125" style="43" customWidth="1"/>
    <col min="13566" max="13566" width="17.140625" style="43" customWidth="1"/>
    <col min="13567" max="13567" width="7.5703125" style="43" customWidth="1"/>
    <col min="13568" max="13568" width="14.7109375" style="43" customWidth="1"/>
    <col min="13569" max="13569" width="15.85546875" style="43" customWidth="1"/>
    <col min="13570" max="13570" width="14.5703125" style="43" bestFit="1" customWidth="1"/>
    <col min="13571" max="13571" width="17.42578125" style="43" bestFit="1" customWidth="1"/>
    <col min="13572" max="13816" width="9.140625" style="43"/>
    <col min="13817" max="13817" width="6.28515625" style="43" customWidth="1"/>
    <col min="13818" max="13818" width="57.85546875" style="43" customWidth="1"/>
    <col min="13819" max="13819" width="11.85546875" style="43" customWidth="1"/>
    <col min="13820" max="13820" width="8.28515625" style="43" customWidth="1"/>
    <col min="13821" max="13821" width="6.42578125" style="43" customWidth="1"/>
    <col min="13822" max="13822" width="17.140625" style="43" customWidth="1"/>
    <col min="13823" max="13823" width="7.5703125" style="43" customWidth="1"/>
    <col min="13824" max="13824" width="14.7109375" style="43" customWidth="1"/>
    <col min="13825" max="13825" width="15.85546875" style="43" customWidth="1"/>
    <col min="13826" max="13826" width="14.5703125" style="43" bestFit="1" customWidth="1"/>
    <col min="13827" max="13827" width="17.42578125" style="43" bestFit="1" customWidth="1"/>
    <col min="13828" max="14072" width="9.140625" style="43"/>
    <col min="14073" max="14073" width="6.28515625" style="43" customWidth="1"/>
    <col min="14074" max="14074" width="57.85546875" style="43" customWidth="1"/>
    <col min="14075" max="14075" width="11.85546875" style="43" customWidth="1"/>
    <col min="14076" max="14076" width="8.28515625" style="43" customWidth="1"/>
    <col min="14077" max="14077" width="6.42578125" style="43" customWidth="1"/>
    <col min="14078" max="14078" width="17.140625" style="43" customWidth="1"/>
    <col min="14079" max="14079" width="7.5703125" style="43" customWidth="1"/>
    <col min="14080" max="14080" width="14.7109375" style="43" customWidth="1"/>
    <col min="14081" max="14081" width="15.85546875" style="43" customWidth="1"/>
    <col min="14082" max="14082" width="14.5703125" style="43" bestFit="1" customWidth="1"/>
    <col min="14083" max="14083" width="17.42578125" style="43" bestFit="1" customWidth="1"/>
    <col min="14084" max="14328" width="9.140625" style="43"/>
    <col min="14329" max="14329" width="6.28515625" style="43" customWidth="1"/>
    <col min="14330" max="14330" width="57.85546875" style="43" customWidth="1"/>
    <col min="14331" max="14331" width="11.85546875" style="43" customWidth="1"/>
    <col min="14332" max="14332" width="8.28515625" style="43" customWidth="1"/>
    <col min="14333" max="14333" width="6.42578125" style="43" customWidth="1"/>
    <col min="14334" max="14334" width="17.140625" style="43" customWidth="1"/>
    <col min="14335" max="14335" width="7.5703125" style="43" customWidth="1"/>
    <col min="14336" max="14336" width="14.7109375" style="43" customWidth="1"/>
    <col min="14337" max="14337" width="15.85546875" style="43" customWidth="1"/>
    <col min="14338" max="14338" width="14.5703125" style="43" bestFit="1" customWidth="1"/>
    <col min="14339" max="14339" width="17.42578125" style="43" bestFit="1" customWidth="1"/>
    <col min="14340" max="14584" width="9.140625" style="43"/>
    <col min="14585" max="14585" width="6.28515625" style="43" customWidth="1"/>
    <col min="14586" max="14586" width="57.85546875" style="43" customWidth="1"/>
    <col min="14587" max="14587" width="11.85546875" style="43" customWidth="1"/>
    <col min="14588" max="14588" width="8.28515625" style="43" customWidth="1"/>
    <col min="14589" max="14589" width="6.42578125" style="43" customWidth="1"/>
    <col min="14590" max="14590" width="17.140625" style="43" customWidth="1"/>
    <col min="14591" max="14591" width="7.5703125" style="43" customWidth="1"/>
    <col min="14592" max="14592" width="14.7109375" style="43" customWidth="1"/>
    <col min="14593" max="14593" width="15.85546875" style="43" customWidth="1"/>
    <col min="14594" max="14594" width="14.5703125" style="43" bestFit="1" customWidth="1"/>
    <col min="14595" max="14595" width="17.42578125" style="43" bestFit="1" customWidth="1"/>
    <col min="14596" max="14840" width="9.140625" style="43"/>
    <col min="14841" max="14841" width="6.28515625" style="43" customWidth="1"/>
    <col min="14842" max="14842" width="57.85546875" style="43" customWidth="1"/>
    <col min="14843" max="14843" width="11.85546875" style="43" customWidth="1"/>
    <col min="14844" max="14844" width="8.28515625" style="43" customWidth="1"/>
    <col min="14845" max="14845" width="6.42578125" style="43" customWidth="1"/>
    <col min="14846" max="14846" width="17.140625" style="43" customWidth="1"/>
    <col min="14847" max="14847" width="7.5703125" style="43" customWidth="1"/>
    <col min="14848" max="14848" width="14.7109375" style="43" customWidth="1"/>
    <col min="14849" max="14849" width="15.85546875" style="43" customWidth="1"/>
    <col min="14850" max="14850" width="14.5703125" style="43" bestFit="1" customWidth="1"/>
    <col min="14851" max="14851" width="17.42578125" style="43" bestFit="1" customWidth="1"/>
    <col min="14852" max="15096" width="9.140625" style="43"/>
    <col min="15097" max="15097" width="6.28515625" style="43" customWidth="1"/>
    <col min="15098" max="15098" width="57.85546875" style="43" customWidth="1"/>
    <col min="15099" max="15099" width="11.85546875" style="43" customWidth="1"/>
    <col min="15100" max="15100" width="8.28515625" style="43" customWidth="1"/>
    <col min="15101" max="15101" width="6.42578125" style="43" customWidth="1"/>
    <col min="15102" max="15102" width="17.140625" style="43" customWidth="1"/>
    <col min="15103" max="15103" width="7.5703125" style="43" customWidth="1"/>
    <col min="15104" max="15104" width="14.7109375" style="43" customWidth="1"/>
    <col min="15105" max="15105" width="15.85546875" style="43" customWidth="1"/>
    <col min="15106" max="15106" width="14.5703125" style="43" bestFit="1" customWidth="1"/>
    <col min="15107" max="15107" width="17.42578125" style="43" bestFit="1" customWidth="1"/>
    <col min="15108" max="15352" width="9.140625" style="43"/>
    <col min="15353" max="15353" width="6.28515625" style="43" customWidth="1"/>
    <col min="15354" max="15354" width="57.85546875" style="43" customWidth="1"/>
    <col min="15355" max="15355" width="11.85546875" style="43" customWidth="1"/>
    <col min="15356" max="15356" width="8.28515625" style="43" customWidth="1"/>
    <col min="15357" max="15357" width="6.42578125" style="43" customWidth="1"/>
    <col min="15358" max="15358" width="17.140625" style="43" customWidth="1"/>
    <col min="15359" max="15359" width="7.5703125" style="43" customWidth="1"/>
    <col min="15360" max="15360" width="14.7109375" style="43" customWidth="1"/>
    <col min="15361" max="15361" width="15.85546875" style="43" customWidth="1"/>
    <col min="15362" max="15362" width="14.5703125" style="43" bestFit="1" customWidth="1"/>
    <col min="15363" max="15363" width="17.42578125" style="43" bestFit="1" customWidth="1"/>
    <col min="15364" max="15608" width="9.140625" style="43"/>
    <col min="15609" max="15609" width="6.28515625" style="43" customWidth="1"/>
    <col min="15610" max="15610" width="57.85546875" style="43" customWidth="1"/>
    <col min="15611" max="15611" width="11.85546875" style="43" customWidth="1"/>
    <col min="15612" max="15612" width="8.28515625" style="43" customWidth="1"/>
    <col min="15613" max="15613" width="6.42578125" style="43" customWidth="1"/>
    <col min="15614" max="15614" width="17.140625" style="43" customWidth="1"/>
    <col min="15615" max="15615" width="7.5703125" style="43" customWidth="1"/>
    <col min="15616" max="15616" width="14.7109375" style="43" customWidth="1"/>
    <col min="15617" max="15617" width="15.85546875" style="43" customWidth="1"/>
    <col min="15618" max="15618" width="14.5703125" style="43" bestFit="1" customWidth="1"/>
    <col min="15619" max="15619" width="17.42578125" style="43" bestFit="1" customWidth="1"/>
    <col min="15620" max="15864" width="9.140625" style="43"/>
    <col min="15865" max="15865" width="6.28515625" style="43" customWidth="1"/>
    <col min="15866" max="15866" width="57.85546875" style="43" customWidth="1"/>
    <col min="15867" max="15867" width="11.85546875" style="43" customWidth="1"/>
    <col min="15868" max="15868" width="8.28515625" style="43" customWidth="1"/>
    <col min="15869" max="15869" width="6.42578125" style="43" customWidth="1"/>
    <col min="15870" max="15870" width="17.140625" style="43" customWidth="1"/>
    <col min="15871" max="15871" width="7.5703125" style="43" customWidth="1"/>
    <col min="15872" max="15872" width="14.7109375" style="43" customWidth="1"/>
    <col min="15873" max="15873" width="15.85546875" style="43" customWidth="1"/>
    <col min="15874" max="15874" width="14.5703125" style="43" bestFit="1" customWidth="1"/>
    <col min="15875" max="15875" width="17.42578125" style="43" bestFit="1" customWidth="1"/>
    <col min="15876" max="16120" width="9.140625" style="43"/>
    <col min="16121" max="16121" width="6.28515625" style="43" customWidth="1"/>
    <col min="16122" max="16122" width="57.85546875" style="43" customWidth="1"/>
    <col min="16123" max="16123" width="11.85546875" style="43" customWidth="1"/>
    <col min="16124" max="16124" width="8.28515625" style="43" customWidth="1"/>
    <col min="16125" max="16125" width="6.42578125" style="43" customWidth="1"/>
    <col min="16126" max="16126" width="17.140625" style="43" customWidth="1"/>
    <col min="16127" max="16127" width="7.5703125" style="43" customWidth="1"/>
    <col min="16128" max="16128" width="14.7109375" style="43" customWidth="1"/>
    <col min="16129" max="16129" width="15.85546875" style="43" customWidth="1"/>
    <col min="16130" max="16130" width="14.5703125" style="43" bestFit="1" customWidth="1"/>
    <col min="16131" max="16131" width="17.42578125" style="43" bestFit="1" customWidth="1"/>
    <col min="16132" max="16384" width="9.140625" style="43"/>
  </cols>
  <sheetData>
    <row r="1" spans="1:11" s="21" customFormat="1">
      <c r="A1" s="17" t="s">
        <v>74</v>
      </c>
      <c r="B1" s="18"/>
      <c r="C1" s="19"/>
      <c r="D1" s="18"/>
      <c r="E1" s="18"/>
      <c r="F1" s="18"/>
      <c r="G1" s="18"/>
      <c r="H1" s="18"/>
      <c r="I1" s="20" t="s">
        <v>0</v>
      </c>
      <c r="K1" s="106"/>
    </row>
    <row r="2" spans="1:11" s="21" customFormat="1">
      <c r="A2" s="18" t="s">
        <v>75</v>
      </c>
      <c r="C2" s="22"/>
      <c r="F2" s="23"/>
      <c r="G2" s="23"/>
      <c r="H2" s="23"/>
      <c r="I2" s="23"/>
      <c r="K2" s="106"/>
    </row>
    <row r="3" spans="1:11" s="21" customFormat="1">
      <c r="A3" s="24" t="s">
        <v>1</v>
      </c>
      <c r="B3" s="25"/>
      <c r="C3" s="26"/>
      <c r="D3" s="27" t="s">
        <v>2</v>
      </c>
      <c r="E3" s="27"/>
      <c r="F3" s="25"/>
      <c r="G3" s="28"/>
      <c r="H3" s="28"/>
      <c r="I3" s="25"/>
      <c r="K3" s="106"/>
    </row>
    <row r="4" spans="1:11" s="21" customFormat="1">
      <c r="A4" s="29" t="s">
        <v>3</v>
      </c>
      <c r="B4" s="30"/>
      <c r="C4" s="26"/>
      <c r="D4" s="27" t="s">
        <v>4</v>
      </c>
      <c r="E4" s="27"/>
      <c r="F4" s="25"/>
      <c r="G4" s="28"/>
      <c r="H4" s="28"/>
      <c r="I4" s="25"/>
      <c r="K4" s="106"/>
    </row>
    <row r="5" spans="1:11" s="33" customFormat="1">
      <c r="A5" s="29" t="s">
        <v>5</v>
      </c>
      <c r="B5" s="30"/>
      <c r="C5" s="26"/>
      <c r="D5" s="18" t="s">
        <v>6</v>
      </c>
      <c r="E5" s="18"/>
      <c r="F5" s="31"/>
      <c r="G5" s="32"/>
      <c r="H5" s="32"/>
      <c r="I5" s="31"/>
      <c r="K5" s="107"/>
    </row>
    <row r="6" spans="1:11" s="34" customFormat="1" ht="18.75" customHeight="1">
      <c r="A6" s="222" t="s">
        <v>7</v>
      </c>
      <c r="B6" s="224" t="s">
        <v>8</v>
      </c>
      <c r="C6" s="226" t="s">
        <v>9</v>
      </c>
      <c r="D6" s="229" t="s">
        <v>10</v>
      </c>
      <c r="E6" s="232" t="s">
        <v>11</v>
      </c>
      <c r="F6" s="233"/>
      <c r="G6" s="236" t="s">
        <v>12</v>
      </c>
      <c r="H6" s="237"/>
      <c r="I6" s="234" t="s">
        <v>13</v>
      </c>
      <c r="K6" s="108"/>
    </row>
    <row r="7" spans="1:11" s="34" customFormat="1" ht="18.75" customHeight="1">
      <c r="A7" s="223"/>
      <c r="B7" s="223"/>
      <c r="C7" s="227"/>
      <c r="D7" s="230"/>
      <c r="E7" s="35" t="s">
        <v>14</v>
      </c>
      <c r="F7" s="117" t="s">
        <v>15</v>
      </c>
      <c r="G7" s="117" t="s">
        <v>14</v>
      </c>
      <c r="H7" s="117" t="s">
        <v>15</v>
      </c>
      <c r="I7" s="235"/>
      <c r="K7" s="108"/>
    </row>
    <row r="8" spans="1:11" s="34" customFormat="1" ht="18.75" customHeight="1">
      <c r="A8" s="222"/>
      <c r="B8" s="225"/>
      <c r="C8" s="228"/>
      <c r="D8" s="231"/>
      <c r="E8" s="37" t="s">
        <v>16</v>
      </c>
      <c r="F8" s="38" t="s">
        <v>16</v>
      </c>
      <c r="G8" s="38" t="s">
        <v>16</v>
      </c>
      <c r="H8" s="38" t="s">
        <v>16</v>
      </c>
      <c r="I8" s="38" t="s">
        <v>16</v>
      </c>
      <c r="K8" s="108"/>
    </row>
    <row r="9" spans="1:11">
      <c r="A9" s="39"/>
      <c r="B9" s="40" t="s">
        <v>20</v>
      </c>
      <c r="C9" s="41"/>
      <c r="D9" s="39"/>
      <c r="E9" s="42"/>
      <c r="F9" s="42"/>
      <c r="G9" s="42"/>
      <c r="H9" s="42"/>
      <c r="I9" s="42"/>
    </row>
    <row r="10" spans="1:11">
      <c r="A10" s="44">
        <v>1</v>
      </c>
      <c r="B10" s="45" t="s">
        <v>76</v>
      </c>
      <c r="C10" s="46"/>
      <c r="D10" s="44"/>
      <c r="E10" s="47"/>
      <c r="F10" s="47"/>
      <c r="G10" s="47"/>
      <c r="H10" s="47"/>
      <c r="I10" s="47"/>
    </row>
    <row r="11" spans="1:11">
      <c r="A11" s="44"/>
      <c r="B11" s="45" t="s">
        <v>77</v>
      </c>
      <c r="C11" s="46">
        <v>278</v>
      </c>
      <c r="D11" s="44" t="s">
        <v>26</v>
      </c>
      <c r="E11" s="47">
        <v>550</v>
      </c>
      <c r="F11" s="47">
        <f t="shared" ref="F11:F13" si="0">E11*C11</f>
        <v>152900</v>
      </c>
      <c r="G11" s="47">
        <v>200</v>
      </c>
      <c r="H11" s="47">
        <f t="shared" ref="H11:H13" si="1">G11*C11</f>
        <v>55600</v>
      </c>
      <c r="I11" s="47">
        <f t="shared" ref="I11:I13" si="2">H11+F11</f>
        <v>208500</v>
      </c>
    </row>
    <row r="12" spans="1:11">
      <c r="A12" s="44"/>
      <c r="B12" s="45" t="s">
        <v>78</v>
      </c>
      <c r="C12" s="46">
        <v>256</v>
      </c>
      <c r="D12" s="44" t="s">
        <v>26</v>
      </c>
      <c r="E12" s="47">
        <v>650</v>
      </c>
      <c r="F12" s="47">
        <f t="shared" si="0"/>
        <v>166400</v>
      </c>
      <c r="G12" s="47">
        <v>200</v>
      </c>
      <c r="H12" s="47">
        <f t="shared" si="1"/>
        <v>51200</v>
      </c>
      <c r="I12" s="47">
        <f t="shared" si="2"/>
        <v>217600</v>
      </c>
    </row>
    <row r="13" spans="1:11" ht="26.25">
      <c r="A13" s="44"/>
      <c r="B13" s="45" t="s">
        <v>79</v>
      </c>
      <c r="C13" s="46">
        <v>22</v>
      </c>
      <c r="D13" s="44" t="s">
        <v>91</v>
      </c>
      <c r="E13" s="47">
        <v>12000</v>
      </c>
      <c r="F13" s="47">
        <f t="shared" si="0"/>
        <v>264000</v>
      </c>
      <c r="G13" s="47">
        <v>400</v>
      </c>
      <c r="H13" s="47">
        <f t="shared" si="1"/>
        <v>8800</v>
      </c>
      <c r="I13" s="47">
        <f t="shared" si="2"/>
        <v>272800</v>
      </c>
      <c r="J13" s="114">
        <f>I11+I12+I13</f>
        <v>698900</v>
      </c>
      <c r="K13" s="109" t="s">
        <v>85</v>
      </c>
    </row>
    <row r="14" spans="1:11">
      <c r="A14" s="44">
        <v>2</v>
      </c>
      <c r="B14" s="45" t="s">
        <v>22</v>
      </c>
      <c r="C14" s="46"/>
      <c r="D14" s="44"/>
      <c r="E14" s="47"/>
      <c r="F14" s="47"/>
      <c r="G14" s="47"/>
      <c r="H14" s="47"/>
      <c r="I14" s="47"/>
    </row>
    <row r="15" spans="1:11">
      <c r="A15" s="44"/>
      <c r="B15" s="45" t="s">
        <v>70</v>
      </c>
      <c r="C15" s="46">
        <v>188</v>
      </c>
      <c r="D15" s="44" t="s">
        <v>26</v>
      </c>
      <c r="E15" s="47">
        <v>185</v>
      </c>
      <c r="F15" s="47">
        <f t="shared" ref="F15:F17" si="3">E15*C15</f>
        <v>34780</v>
      </c>
      <c r="G15" s="47">
        <v>60</v>
      </c>
      <c r="H15" s="47">
        <f t="shared" ref="H15:H17" si="4">G15*C15</f>
        <v>11280</v>
      </c>
      <c r="I15" s="47">
        <f t="shared" ref="I15:I17" si="5">H15+F15</f>
        <v>46060</v>
      </c>
    </row>
    <row r="16" spans="1:11">
      <c r="A16" s="44"/>
      <c r="B16" s="45" t="s">
        <v>71</v>
      </c>
      <c r="C16" s="46">
        <v>96</v>
      </c>
      <c r="D16" s="44" t="s">
        <v>26</v>
      </c>
      <c r="E16" s="47">
        <v>185</v>
      </c>
      <c r="F16" s="47">
        <f t="shared" si="3"/>
        <v>17760</v>
      </c>
      <c r="G16" s="47">
        <v>60</v>
      </c>
      <c r="H16" s="47">
        <f t="shared" si="4"/>
        <v>5760</v>
      </c>
      <c r="I16" s="47">
        <f t="shared" si="5"/>
        <v>23520</v>
      </c>
      <c r="J16" s="115">
        <f>I15+I16+J13</f>
        <v>768480</v>
      </c>
      <c r="K16" s="109" t="s">
        <v>86</v>
      </c>
    </row>
    <row r="17" spans="1:11" ht="26.25">
      <c r="A17" s="44">
        <v>3</v>
      </c>
      <c r="B17" s="45" t="s">
        <v>23</v>
      </c>
      <c r="C17" s="46">
        <v>1</v>
      </c>
      <c r="D17" s="44" t="s">
        <v>25</v>
      </c>
      <c r="E17" s="47">
        <v>10000</v>
      </c>
      <c r="F17" s="47">
        <f t="shared" si="3"/>
        <v>10000</v>
      </c>
      <c r="G17" s="47"/>
      <c r="H17" s="47">
        <f t="shared" si="4"/>
        <v>0</v>
      </c>
      <c r="I17" s="47">
        <f t="shared" si="5"/>
        <v>10000</v>
      </c>
      <c r="J17" s="114">
        <f>I17+J16</f>
        <v>778480</v>
      </c>
      <c r="K17" s="109" t="s">
        <v>87</v>
      </c>
    </row>
    <row r="18" spans="1:11">
      <c r="A18" s="44"/>
      <c r="B18" s="45"/>
      <c r="C18" s="46"/>
      <c r="D18" s="44"/>
      <c r="E18" s="47"/>
      <c r="F18" s="47"/>
      <c r="G18" s="47"/>
      <c r="H18" s="47"/>
      <c r="I18" s="47"/>
    </row>
    <row r="19" spans="1:11" ht="26.25">
      <c r="A19" s="44">
        <v>4</v>
      </c>
      <c r="B19" s="45" t="s">
        <v>83</v>
      </c>
      <c r="C19" s="46">
        <v>230</v>
      </c>
      <c r="D19" s="44" t="s">
        <v>26</v>
      </c>
      <c r="E19" s="47">
        <v>485</v>
      </c>
      <c r="F19" s="47">
        <f t="shared" ref="F19" si="6">E19*C19</f>
        <v>111550</v>
      </c>
      <c r="G19" s="47">
        <v>150</v>
      </c>
      <c r="H19" s="47">
        <f t="shared" ref="H19" si="7">G19*C19</f>
        <v>34500</v>
      </c>
      <c r="I19" s="47">
        <f t="shared" ref="I19" si="8">H19+F19</f>
        <v>146050</v>
      </c>
      <c r="J19" s="114">
        <f>I19+J17</f>
        <v>924530</v>
      </c>
      <c r="K19" s="109" t="s">
        <v>88</v>
      </c>
    </row>
    <row r="20" spans="1:11" ht="26.25">
      <c r="A20" s="44">
        <v>5</v>
      </c>
      <c r="B20" s="45" t="s">
        <v>80</v>
      </c>
      <c r="C20" s="46"/>
      <c r="D20" s="44"/>
      <c r="E20" s="47"/>
      <c r="F20" s="47"/>
      <c r="G20" s="47"/>
      <c r="H20" s="47"/>
      <c r="I20" s="47"/>
      <c r="J20" s="116"/>
    </row>
    <row r="21" spans="1:11" ht="26.25">
      <c r="A21" s="44"/>
      <c r="B21" s="45" t="s">
        <v>77</v>
      </c>
      <c r="C21" s="46">
        <v>445</v>
      </c>
      <c r="D21" s="44" t="s">
        <v>26</v>
      </c>
      <c r="E21" s="47">
        <v>550</v>
      </c>
      <c r="F21" s="47">
        <f t="shared" ref="F21:F23" si="9">E21*C21</f>
        <v>244750</v>
      </c>
      <c r="G21" s="47">
        <v>200</v>
      </c>
      <c r="H21" s="47">
        <f t="shared" ref="H21:H23" si="10">G21*C21</f>
        <v>89000</v>
      </c>
      <c r="I21" s="47">
        <f t="shared" ref="I21:I23" si="11">H21+F21</f>
        <v>333750</v>
      </c>
      <c r="J21" s="114">
        <f>I21+I22+J19</f>
        <v>1431080</v>
      </c>
      <c r="K21" s="109" t="s">
        <v>89</v>
      </c>
    </row>
    <row r="22" spans="1:11" ht="26.25">
      <c r="A22" s="44"/>
      <c r="B22" s="45" t="s">
        <v>81</v>
      </c>
      <c r="C22" s="46">
        <v>1280</v>
      </c>
      <c r="D22" s="44" t="s">
        <v>82</v>
      </c>
      <c r="E22" s="47">
        <v>85</v>
      </c>
      <c r="F22" s="47">
        <f t="shared" si="9"/>
        <v>108800</v>
      </c>
      <c r="G22" s="47">
        <v>50</v>
      </c>
      <c r="H22" s="47">
        <f t="shared" si="10"/>
        <v>64000</v>
      </c>
      <c r="I22" s="47">
        <f t="shared" si="11"/>
        <v>172800</v>
      </c>
      <c r="J22" s="116"/>
    </row>
    <row r="23" spans="1:11" ht="26.25">
      <c r="A23" s="44">
        <v>6</v>
      </c>
      <c r="B23" s="45" t="s">
        <v>84</v>
      </c>
      <c r="C23" s="46">
        <v>252</v>
      </c>
      <c r="D23" s="44" t="s">
        <v>26</v>
      </c>
      <c r="E23" s="47"/>
      <c r="F23" s="47">
        <f t="shared" si="9"/>
        <v>0</v>
      </c>
      <c r="G23" s="47">
        <v>280</v>
      </c>
      <c r="H23" s="47">
        <f t="shared" si="10"/>
        <v>70560</v>
      </c>
      <c r="I23" s="47">
        <f t="shared" si="11"/>
        <v>70560</v>
      </c>
      <c r="J23" s="114">
        <f>I23+J21</f>
        <v>1501640</v>
      </c>
      <c r="K23" s="109" t="s">
        <v>90</v>
      </c>
    </row>
    <row r="24" spans="1:11" ht="18.75" customHeight="1">
      <c r="A24" s="48"/>
      <c r="B24" s="48"/>
      <c r="C24" s="49"/>
      <c r="D24" s="50"/>
      <c r="E24" s="51"/>
      <c r="F24" s="51"/>
      <c r="G24" s="51"/>
      <c r="H24" s="51"/>
      <c r="I24" s="51"/>
    </row>
    <row r="25" spans="1:11" ht="18.75" customHeight="1">
      <c r="A25" s="52"/>
      <c r="B25" s="52" t="s">
        <v>17</v>
      </c>
      <c r="C25" s="53"/>
      <c r="D25" s="54"/>
      <c r="E25" s="54"/>
      <c r="F25" s="55">
        <f>SUM(F10:F24)</f>
        <v>1110940</v>
      </c>
      <c r="G25" s="55"/>
      <c r="H25" s="55">
        <f>SUM(H11:H24)</f>
        <v>390700</v>
      </c>
      <c r="I25" s="55">
        <f>SUM(I11:I24)</f>
        <v>1501640</v>
      </c>
    </row>
    <row r="26" spans="1:11" ht="18.75" customHeight="1">
      <c r="A26" s="56"/>
      <c r="B26" s="57" t="s">
        <v>18</v>
      </c>
      <c r="C26" s="58"/>
      <c r="D26" s="59" t="str">
        <f>BAHTTEXT(I25)</f>
        <v>หนึ่งล้านห้าแสนหนึ่งพันหกร้อยสี่สิบบาทถ้วน</v>
      </c>
      <c r="E26" s="59"/>
      <c r="F26" s="59"/>
      <c r="G26" s="59"/>
      <c r="H26" s="59"/>
      <c r="I26" s="60"/>
    </row>
    <row r="29" spans="1:11" ht="18.75" customHeight="1">
      <c r="H29" s="238"/>
      <c r="I29" s="238"/>
    </row>
    <row r="30" spans="1:11" ht="18.75" customHeight="1">
      <c r="G30" s="64"/>
      <c r="H30" s="239"/>
      <c r="I30" s="239"/>
    </row>
    <row r="31" spans="1:11" ht="18.75" customHeight="1">
      <c r="G31" s="65"/>
      <c r="H31" s="119"/>
      <c r="I31" s="67"/>
    </row>
    <row r="32" spans="1:11" ht="18.75" customHeight="1">
      <c r="G32" s="68"/>
      <c r="H32" s="68"/>
      <c r="I32" s="119"/>
    </row>
    <row r="33" spans="2:11" ht="18.75" customHeight="1">
      <c r="C33" s="220"/>
      <c r="D33" s="220"/>
      <c r="E33" s="69"/>
      <c r="F33" s="70"/>
      <c r="G33" s="70"/>
      <c r="H33" s="240"/>
      <c r="I33" s="240"/>
    </row>
    <row r="34" spans="2:11" ht="18.75" customHeight="1">
      <c r="C34" s="71"/>
      <c r="D34" s="72"/>
      <c r="E34" s="70"/>
      <c r="F34" s="70"/>
      <c r="G34" s="70"/>
      <c r="H34" s="120"/>
      <c r="I34" s="120"/>
    </row>
    <row r="35" spans="2:11" ht="18.75" customHeight="1">
      <c r="B35" s="118"/>
      <c r="C35" s="75"/>
      <c r="D35" s="76"/>
      <c r="E35" s="77"/>
      <c r="F35" s="78"/>
      <c r="G35" s="78"/>
      <c r="H35" s="33"/>
      <c r="I35" s="79"/>
    </row>
    <row r="36" spans="2:11" s="80" customFormat="1" ht="18.75" customHeight="1">
      <c r="C36" s="81"/>
      <c r="K36" s="110"/>
    </row>
    <row r="37" spans="2:11" s="80" customFormat="1" ht="18.75" customHeight="1">
      <c r="C37" s="81"/>
      <c r="K37" s="110"/>
    </row>
    <row r="38" spans="2:11" s="80" customFormat="1" ht="18.75" customHeight="1">
      <c r="C38" s="81"/>
      <c r="K38" s="110"/>
    </row>
    <row r="39" spans="2:11" s="80" customFormat="1" ht="18.75" customHeight="1">
      <c r="C39" s="81"/>
      <c r="D39" s="82"/>
      <c r="E39" s="220"/>
      <c r="F39" s="220"/>
      <c r="G39" s="69"/>
      <c r="H39" s="70"/>
      <c r="I39" s="70"/>
      <c r="K39" s="110"/>
    </row>
    <row r="40" spans="2:11" s="80" customFormat="1" ht="18.75" customHeight="1">
      <c r="C40" s="81"/>
      <c r="D40" s="83"/>
      <c r="E40" s="72"/>
      <c r="F40" s="72"/>
      <c r="G40" s="70"/>
      <c r="H40" s="70"/>
      <c r="I40" s="70"/>
      <c r="K40" s="110"/>
    </row>
    <row r="41" spans="2:11" s="80" customFormat="1" ht="18.75" customHeight="1">
      <c r="C41" s="81"/>
      <c r="D41" s="83"/>
      <c r="E41" s="84"/>
      <c r="F41" s="76"/>
      <c r="G41" s="77"/>
      <c r="H41" s="78"/>
      <c r="I41" s="78"/>
      <c r="K41" s="110"/>
    </row>
    <row r="42" spans="2:11" s="80" customFormat="1" ht="18.75" customHeight="1">
      <c r="C42" s="81"/>
      <c r="D42" s="83"/>
      <c r="E42" s="84"/>
      <c r="F42" s="85"/>
      <c r="G42" s="77"/>
      <c r="H42" s="221"/>
      <c r="I42" s="221"/>
      <c r="K42" s="110"/>
    </row>
    <row r="43" spans="2:11" s="80" customFormat="1" ht="18.75" customHeight="1">
      <c r="C43" s="81"/>
      <c r="D43" s="83"/>
      <c r="E43" s="77"/>
      <c r="F43" s="85"/>
      <c r="G43" s="77"/>
      <c r="H43" s="77"/>
      <c r="I43" s="77"/>
      <c r="K43" s="110"/>
    </row>
    <row r="44" spans="2:11" s="80" customFormat="1" ht="18.75" customHeight="1">
      <c r="C44" s="81"/>
      <c r="D44" s="83"/>
      <c r="E44" s="77"/>
      <c r="F44" s="77"/>
      <c r="G44" s="77"/>
      <c r="H44" s="77"/>
      <c r="I44" s="77"/>
      <c r="K44" s="110"/>
    </row>
    <row r="45" spans="2:11" s="80" customFormat="1" ht="18.75" customHeight="1">
      <c r="C45" s="81"/>
      <c r="D45" s="83"/>
      <c r="E45" s="77"/>
      <c r="F45" s="77"/>
      <c r="G45" s="77"/>
      <c r="H45" s="77"/>
      <c r="I45" s="77"/>
      <c r="K45" s="110"/>
    </row>
    <row r="46" spans="2:11" s="80" customFormat="1" ht="18.75" customHeight="1">
      <c r="C46" s="81"/>
      <c r="D46" s="83"/>
      <c r="E46" s="77"/>
      <c r="F46" s="77"/>
      <c r="G46" s="77"/>
      <c r="H46" s="77"/>
      <c r="I46" s="77"/>
      <c r="K46" s="110"/>
    </row>
    <row r="47" spans="2:11" s="80" customFormat="1" ht="18.75" customHeight="1">
      <c r="C47" s="81"/>
      <c r="D47" s="83"/>
      <c r="E47" s="77"/>
      <c r="F47" s="77"/>
      <c r="G47" s="77"/>
      <c r="H47" s="77"/>
      <c r="I47" s="77"/>
      <c r="K47" s="110"/>
    </row>
    <row r="48" spans="2:11" ht="18.75" customHeight="1">
      <c r="B48" s="119"/>
      <c r="C48" s="86"/>
      <c r="D48" s="119"/>
      <c r="E48" s="119"/>
      <c r="F48" s="119"/>
      <c r="G48" s="68"/>
      <c r="H48" s="67"/>
      <c r="I48" s="118"/>
      <c r="J48" s="77"/>
      <c r="K48" s="111"/>
    </row>
    <row r="49" spans="2:18" ht="18.75" customHeight="1">
      <c r="B49" s="119"/>
      <c r="C49" s="86"/>
      <c r="D49" s="119"/>
      <c r="E49" s="119"/>
      <c r="F49" s="119"/>
      <c r="G49" s="68"/>
      <c r="H49" s="67"/>
      <c r="I49" s="118"/>
      <c r="J49" s="77"/>
      <c r="K49" s="111"/>
    </row>
    <row r="50" spans="2:18" ht="18.75" customHeight="1">
      <c r="B50" s="119"/>
      <c r="C50" s="86"/>
      <c r="D50" s="119"/>
      <c r="E50" s="119"/>
      <c r="F50" s="119"/>
      <c r="G50" s="68"/>
      <c r="H50" s="67"/>
      <c r="I50" s="118"/>
      <c r="J50" s="77"/>
      <c r="K50" s="111"/>
    </row>
    <row r="51" spans="2:18" ht="18.75" customHeight="1">
      <c r="B51" s="119"/>
      <c r="C51" s="86"/>
      <c r="D51" s="119"/>
      <c r="E51" s="119"/>
      <c r="F51" s="119"/>
      <c r="G51" s="87"/>
      <c r="H51" s="67"/>
      <c r="I51" s="118"/>
      <c r="J51" s="77"/>
      <c r="K51" s="111"/>
    </row>
    <row r="52" spans="2:18" ht="18.75" customHeight="1">
      <c r="B52" s="119"/>
      <c r="C52" s="86"/>
      <c r="D52" s="119"/>
      <c r="E52" s="119"/>
      <c r="F52" s="119"/>
      <c r="G52" s="119"/>
      <c r="H52" s="67"/>
      <c r="I52" s="67"/>
      <c r="J52" s="83"/>
      <c r="K52" s="112"/>
    </row>
    <row r="53" spans="2:18" ht="18.75" customHeight="1">
      <c r="B53" s="118"/>
      <c r="D53" s="67"/>
      <c r="F53" s="67"/>
      <c r="G53" s="67"/>
      <c r="H53" s="238"/>
      <c r="I53" s="238"/>
      <c r="J53" s="83"/>
      <c r="K53" s="112"/>
    </row>
    <row r="54" spans="2:18" ht="18.75" customHeight="1">
      <c r="E54" s="238"/>
      <c r="F54" s="238"/>
      <c r="G54" s="238"/>
      <c r="H54" s="238"/>
      <c r="I54" s="238"/>
      <c r="J54" s="83"/>
      <c r="K54" s="112"/>
    </row>
    <row r="55" spans="2:18" ht="18.75" customHeight="1">
      <c r="E55" s="88"/>
      <c r="H55" s="67"/>
      <c r="I55" s="67"/>
      <c r="J55" s="77"/>
      <c r="K55" s="111"/>
      <c r="L55" s="89"/>
      <c r="M55" s="90"/>
      <c r="N55" s="33"/>
      <c r="O55" s="91"/>
      <c r="P55" s="67"/>
      <c r="Q55" s="92"/>
      <c r="R55" s="93"/>
    </row>
    <row r="56" spans="2:18" ht="18.75" customHeight="1">
      <c r="E56" s="67"/>
      <c r="H56" s="238"/>
      <c r="I56" s="238"/>
      <c r="J56" s="94"/>
      <c r="K56" s="113"/>
      <c r="L56" s="89"/>
      <c r="M56" s="90"/>
      <c r="N56" s="33"/>
      <c r="O56" s="63"/>
      <c r="P56" s="63"/>
      <c r="Q56" s="95"/>
      <c r="R56" s="63"/>
    </row>
    <row r="57" spans="2:18" ht="18.75" customHeight="1">
      <c r="E57" s="238"/>
      <c r="F57" s="238"/>
      <c r="G57" s="238"/>
      <c r="H57" s="238"/>
      <c r="I57" s="238"/>
    </row>
    <row r="58" spans="2:18" ht="18.75" customHeight="1">
      <c r="E58" s="238"/>
      <c r="F58" s="238"/>
      <c r="G58" s="238"/>
      <c r="H58" s="67"/>
      <c r="I58" s="96"/>
    </row>
    <row r="59" spans="2:18" ht="18.75" customHeight="1">
      <c r="E59" s="97"/>
      <c r="I59" s="98"/>
    </row>
    <row r="61" spans="2:18" ht="18.75" customHeight="1">
      <c r="F61" s="118"/>
      <c r="G61" s="118"/>
      <c r="H61" s="118"/>
    </row>
    <row r="62" spans="2:18" ht="18.75" customHeight="1">
      <c r="F62" s="118"/>
      <c r="G62" s="118"/>
      <c r="H62" s="118"/>
    </row>
    <row r="69" spans="2:9" ht="18.75" customHeight="1">
      <c r="I69" s="96" t="s">
        <v>19</v>
      </c>
    </row>
    <row r="70" spans="2:9" ht="18.75" customHeight="1">
      <c r="B70" s="239"/>
      <c r="C70" s="239"/>
      <c r="D70" s="239"/>
      <c r="E70" s="239"/>
      <c r="F70" s="239"/>
      <c r="G70" s="239"/>
      <c r="H70" s="239"/>
      <c r="I70" s="239"/>
    </row>
    <row r="71" spans="2:9" ht="18.75" customHeight="1">
      <c r="B71" s="238"/>
      <c r="C71" s="238"/>
      <c r="D71" s="238"/>
      <c r="E71" s="238"/>
      <c r="F71" s="238"/>
      <c r="G71" s="238"/>
      <c r="H71" s="99"/>
      <c r="I71" s="99"/>
    </row>
    <row r="72" spans="2:9" ht="18.75" customHeight="1">
      <c r="B72" s="100"/>
      <c r="C72" s="101"/>
      <c r="D72" s="102"/>
      <c r="E72" s="103"/>
      <c r="F72" s="104"/>
      <c r="G72" s="99"/>
      <c r="H72" s="99"/>
      <c r="I72" s="99"/>
    </row>
    <row r="73" spans="2:9" ht="18.75" customHeight="1">
      <c r="B73" s="239"/>
      <c r="C73" s="239"/>
      <c r="D73" s="239"/>
      <c r="E73" s="239"/>
      <c r="F73" s="239"/>
      <c r="G73" s="239"/>
      <c r="H73" s="239"/>
      <c r="I73" s="239"/>
    </row>
    <row r="74" spans="2:9" ht="18.75" customHeight="1">
      <c r="B74" s="238"/>
      <c r="C74" s="238"/>
      <c r="D74" s="238"/>
      <c r="E74" s="238"/>
      <c r="F74" s="238"/>
      <c r="G74" s="238"/>
      <c r="H74" s="99"/>
      <c r="I74" s="99"/>
    </row>
    <row r="75" spans="2:9" ht="18.75" customHeight="1">
      <c r="B75" s="118"/>
      <c r="C75" s="105"/>
      <c r="D75" s="118"/>
      <c r="E75" s="118"/>
      <c r="F75" s="67"/>
      <c r="G75" s="99"/>
      <c r="H75" s="99"/>
      <c r="I75" s="99"/>
    </row>
    <row r="76" spans="2:9" ht="18.75" customHeight="1">
      <c r="B76" s="239"/>
      <c r="C76" s="239"/>
      <c r="D76" s="239"/>
      <c r="E76" s="239"/>
      <c r="F76" s="239"/>
      <c r="G76" s="239"/>
      <c r="H76" s="239"/>
      <c r="I76" s="239"/>
    </row>
    <row r="77" spans="2:9" ht="18.75" customHeight="1">
      <c r="B77" s="238"/>
      <c r="C77" s="238"/>
      <c r="D77" s="238"/>
      <c r="E77" s="238"/>
      <c r="F77" s="238"/>
      <c r="G77" s="238"/>
      <c r="H77" s="99"/>
      <c r="I77" s="99"/>
    </row>
  </sheetData>
  <mergeCells count="26">
    <mergeCell ref="C33:D33"/>
    <mergeCell ref="H33:I33"/>
    <mergeCell ref="E39:F39"/>
    <mergeCell ref="A6:A8"/>
    <mergeCell ref="B6:B8"/>
    <mergeCell ref="C6:C8"/>
    <mergeCell ref="D6:D8"/>
    <mergeCell ref="E6:F6"/>
    <mergeCell ref="G6:H6"/>
    <mergeCell ref="E57:G57"/>
    <mergeCell ref="H57:I57"/>
    <mergeCell ref="I6:I7"/>
    <mergeCell ref="H29:I29"/>
    <mergeCell ref="H30:I30"/>
    <mergeCell ref="H42:I42"/>
    <mergeCell ref="H53:I53"/>
    <mergeCell ref="E54:G54"/>
    <mergeCell ref="H54:I54"/>
    <mergeCell ref="H56:I56"/>
    <mergeCell ref="B77:G77"/>
    <mergeCell ref="E58:G58"/>
    <mergeCell ref="B70:I70"/>
    <mergeCell ref="B71:G71"/>
    <mergeCell ref="B73:I73"/>
    <mergeCell ref="B74:G74"/>
    <mergeCell ref="B76:I76"/>
  </mergeCells>
  <pageMargins left="0.7" right="0.7" top="0.75" bottom="0.75" header="0.3" footer="0.3"/>
  <pageSetup paperSize="9" scale="7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515C-09B9-43B5-88A9-70367494566C}">
  <sheetPr>
    <tabColor theme="9" tint="0.39997558519241921"/>
  </sheetPr>
  <dimension ref="A1:R68"/>
  <sheetViews>
    <sheetView workbookViewId="0">
      <selection activeCell="B12" sqref="B12:I12"/>
    </sheetView>
  </sheetViews>
  <sheetFormatPr defaultRowHeight="24"/>
  <cols>
    <col min="1" max="1" width="6.28515625" style="43" customWidth="1"/>
    <col min="2" max="2" width="61.42578125" style="43" customWidth="1"/>
    <col min="3" max="3" width="10.7109375" style="61" customWidth="1"/>
    <col min="4" max="4" width="9.140625" style="62"/>
    <col min="5" max="5" width="12.7109375" style="63" customWidth="1"/>
    <col min="6" max="6" width="14.7109375" style="63" customWidth="1"/>
    <col min="7" max="7" width="11.42578125" style="63" customWidth="1"/>
    <col min="8" max="8" width="12.42578125" style="63" customWidth="1"/>
    <col min="9" max="9" width="14.7109375" style="63" customWidth="1"/>
    <col min="10" max="248" width="9.140625" style="43"/>
    <col min="249" max="249" width="6.28515625" style="43" customWidth="1"/>
    <col min="250" max="250" width="57.85546875" style="43" customWidth="1"/>
    <col min="251" max="251" width="11.85546875" style="43" customWidth="1"/>
    <col min="252" max="252" width="8.28515625" style="43" customWidth="1"/>
    <col min="253" max="253" width="6.42578125" style="43" customWidth="1"/>
    <col min="254" max="254" width="17.140625" style="43" customWidth="1"/>
    <col min="255" max="255" width="7.5703125" style="43" customWidth="1"/>
    <col min="256" max="256" width="14.7109375" style="43" customWidth="1"/>
    <col min="257" max="257" width="15.85546875" style="43" customWidth="1"/>
    <col min="258" max="258" width="14.5703125" style="43" bestFit="1" customWidth="1"/>
    <col min="259" max="259" width="17.42578125" style="43" bestFit="1" customWidth="1"/>
    <col min="260" max="504" width="9.140625" style="43"/>
    <col min="505" max="505" width="6.28515625" style="43" customWidth="1"/>
    <col min="506" max="506" width="57.85546875" style="43" customWidth="1"/>
    <col min="507" max="507" width="11.85546875" style="43" customWidth="1"/>
    <col min="508" max="508" width="8.28515625" style="43" customWidth="1"/>
    <col min="509" max="509" width="6.42578125" style="43" customWidth="1"/>
    <col min="510" max="510" width="17.140625" style="43" customWidth="1"/>
    <col min="511" max="511" width="7.5703125" style="43" customWidth="1"/>
    <col min="512" max="512" width="14.7109375" style="43" customWidth="1"/>
    <col min="513" max="513" width="15.85546875" style="43" customWidth="1"/>
    <col min="514" max="514" width="14.5703125" style="43" bestFit="1" customWidth="1"/>
    <col min="515" max="515" width="17.42578125" style="43" bestFit="1" customWidth="1"/>
    <col min="516" max="760" width="9.140625" style="43"/>
    <col min="761" max="761" width="6.28515625" style="43" customWidth="1"/>
    <col min="762" max="762" width="57.85546875" style="43" customWidth="1"/>
    <col min="763" max="763" width="11.85546875" style="43" customWidth="1"/>
    <col min="764" max="764" width="8.28515625" style="43" customWidth="1"/>
    <col min="765" max="765" width="6.42578125" style="43" customWidth="1"/>
    <col min="766" max="766" width="17.140625" style="43" customWidth="1"/>
    <col min="767" max="767" width="7.5703125" style="43" customWidth="1"/>
    <col min="768" max="768" width="14.7109375" style="43" customWidth="1"/>
    <col min="769" max="769" width="15.85546875" style="43" customWidth="1"/>
    <col min="770" max="770" width="14.5703125" style="43" bestFit="1" customWidth="1"/>
    <col min="771" max="771" width="17.42578125" style="43" bestFit="1" customWidth="1"/>
    <col min="772" max="1016" width="9.140625" style="43"/>
    <col min="1017" max="1017" width="6.28515625" style="43" customWidth="1"/>
    <col min="1018" max="1018" width="57.85546875" style="43" customWidth="1"/>
    <col min="1019" max="1019" width="11.85546875" style="43" customWidth="1"/>
    <col min="1020" max="1020" width="8.28515625" style="43" customWidth="1"/>
    <col min="1021" max="1021" width="6.42578125" style="43" customWidth="1"/>
    <col min="1022" max="1022" width="17.140625" style="43" customWidth="1"/>
    <col min="1023" max="1023" width="7.5703125" style="43" customWidth="1"/>
    <col min="1024" max="1024" width="14.7109375" style="43" customWidth="1"/>
    <col min="1025" max="1025" width="15.85546875" style="43" customWidth="1"/>
    <col min="1026" max="1026" width="14.5703125" style="43" bestFit="1" customWidth="1"/>
    <col min="1027" max="1027" width="17.42578125" style="43" bestFit="1" customWidth="1"/>
    <col min="1028" max="1272" width="9.140625" style="43"/>
    <col min="1273" max="1273" width="6.28515625" style="43" customWidth="1"/>
    <col min="1274" max="1274" width="57.85546875" style="43" customWidth="1"/>
    <col min="1275" max="1275" width="11.85546875" style="43" customWidth="1"/>
    <col min="1276" max="1276" width="8.28515625" style="43" customWidth="1"/>
    <col min="1277" max="1277" width="6.42578125" style="43" customWidth="1"/>
    <col min="1278" max="1278" width="17.140625" style="43" customWidth="1"/>
    <col min="1279" max="1279" width="7.5703125" style="43" customWidth="1"/>
    <col min="1280" max="1280" width="14.7109375" style="43" customWidth="1"/>
    <col min="1281" max="1281" width="15.85546875" style="43" customWidth="1"/>
    <col min="1282" max="1282" width="14.5703125" style="43" bestFit="1" customWidth="1"/>
    <col min="1283" max="1283" width="17.42578125" style="43" bestFit="1" customWidth="1"/>
    <col min="1284" max="1528" width="9.140625" style="43"/>
    <col min="1529" max="1529" width="6.28515625" style="43" customWidth="1"/>
    <col min="1530" max="1530" width="57.85546875" style="43" customWidth="1"/>
    <col min="1531" max="1531" width="11.85546875" style="43" customWidth="1"/>
    <col min="1532" max="1532" width="8.28515625" style="43" customWidth="1"/>
    <col min="1533" max="1533" width="6.42578125" style="43" customWidth="1"/>
    <col min="1534" max="1534" width="17.140625" style="43" customWidth="1"/>
    <col min="1535" max="1535" width="7.5703125" style="43" customWidth="1"/>
    <col min="1536" max="1536" width="14.7109375" style="43" customWidth="1"/>
    <col min="1537" max="1537" width="15.85546875" style="43" customWidth="1"/>
    <col min="1538" max="1538" width="14.5703125" style="43" bestFit="1" customWidth="1"/>
    <col min="1539" max="1539" width="17.42578125" style="43" bestFit="1" customWidth="1"/>
    <col min="1540" max="1784" width="9.140625" style="43"/>
    <col min="1785" max="1785" width="6.28515625" style="43" customWidth="1"/>
    <col min="1786" max="1786" width="57.85546875" style="43" customWidth="1"/>
    <col min="1787" max="1787" width="11.85546875" style="43" customWidth="1"/>
    <col min="1788" max="1788" width="8.28515625" style="43" customWidth="1"/>
    <col min="1789" max="1789" width="6.42578125" style="43" customWidth="1"/>
    <col min="1790" max="1790" width="17.140625" style="43" customWidth="1"/>
    <col min="1791" max="1791" width="7.5703125" style="43" customWidth="1"/>
    <col min="1792" max="1792" width="14.7109375" style="43" customWidth="1"/>
    <col min="1793" max="1793" width="15.85546875" style="43" customWidth="1"/>
    <col min="1794" max="1794" width="14.5703125" style="43" bestFit="1" customWidth="1"/>
    <col min="1795" max="1795" width="17.42578125" style="43" bestFit="1" customWidth="1"/>
    <col min="1796" max="2040" width="9.140625" style="43"/>
    <col min="2041" max="2041" width="6.28515625" style="43" customWidth="1"/>
    <col min="2042" max="2042" width="57.85546875" style="43" customWidth="1"/>
    <col min="2043" max="2043" width="11.85546875" style="43" customWidth="1"/>
    <col min="2044" max="2044" width="8.28515625" style="43" customWidth="1"/>
    <col min="2045" max="2045" width="6.42578125" style="43" customWidth="1"/>
    <col min="2046" max="2046" width="17.140625" style="43" customWidth="1"/>
    <col min="2047" max="2047" width="7.5703125" style="43" customWidth="1"/>
    <col min="2048" max="2048" width="14.7109375" style="43" customWidth="1"/>
    <col min="2049" max="2049" width="15.85546875" style="43" customWidth="1"/>
    <col min="2050" max="2050" width="14.5703125" style="43" bestFit="1" customWidth="1"/>
    <col min="2051" max="2051" width="17.42578125" style="43" bestFit="1" customWidth="1"/>
    <col min="2052" max="2296" width="9.140625" style="43"/>
    <col min="2297" max="2297" width="6.28515625" style="43" customWidth="1"/>
    <col min="2298" max="2298" width="57.85546875" style="43" customWidth="1"/>
    <col min="2299" max="2299" width="11.85546875" style="43" customWidth="1"/>
    <col min="2300" max="2300" width="8.28515625" style="43" customWidth="1"/>
    <col min="2301" max="2301" width="6.42578125" style="43" customWidth="1"/>
    <col min="2302" max="2302" width="17.140625" style="43" customWidth="1"/>
    <col min="2303" max="2303" width="7.5703125" style="43" customWidth="1"/>
    <col min="2304" max="2304" width="14.7109375" style="43" customWidth="1"/>
    <col min="2305" max="2305" width="15.85546875" style="43" customWidth="1"/>
    <col min="2306" max="2306" width="14.5703125" style="43" bestFit="1" customWidth="1"/>
    <col min="2307" max="2307" width="17.42578125" style="43" bestFit="1" customWidth="1"/>
    <col min="2308" max="2552" width="9.140625" style="43"/>
    <col min="2553" max="2553" width="6.28515625" style="43" customWidth="1"/>
    <col min="2554" max="2554" width="57.85546875" style="43" customWidth="1"/>
    <col min="2555" max="2555" width="11.85546875" style="43" customWidth="1"/>
    <col min="2556" max="2556" width="8.28515625" style="43" customWidth="1"/>
    <col min="2557" max="2557" width="6.42578125" style="43" customWidth="1"/>
    <col min="2558" max="2558" width="17.140625" style="43" customWidth="1"/>
    <col min="2559" max="2559" width="7.5703125" style="43" customWidth="1"/>
    <col min="2560" max="2560" width="14.7109375" style="43" customWidth="1"/>
    <col min="2561" max="2561" width="15.85546875" style="43" customWidth="1"/>
    <col min="2562" max="2562" width="14.5703125" style="43" bestFit="1" customWidth="1"/>
    <col min="2563" max="2563" width="17.42578125" style="43" bestFit="1" customWidth="1"/>
    <col min="2564" max="2808" width="9.140625" style="43"/>
    <col min="2809" max="2809" width="6.28515625" style="43" customWidth="1"/>
    <col min="2810" max="2810" width="57.85546875" style="43" customWidth="1"/>
    <col min="2811" max="2811" width="11.85546875" style="43" customWidth="1"/>
    <col min="2812" max="2812" width="8.28515625" style="43" customWidth="1"/>
    <col min="2813" max="2813" width="6.42578125" style="43" customWidth="1"/>
    <col min="2814" max="2814" width="17.140625" style="43" customWidth="1"/>
    <col min="2815" max="2815" width="7.5703125" style="43" customWidth="1"/>
    <col min="2816" max="2816" width="14.7109375" style="43" customWidth="1"/>
    <col min="2817" max="2817" width="15.85546875" style="43" customWidth="1"/>
    <col min="2818" max="2818" width="14.5703125" style="43" bestFit="1" customWidth="1"/>
    <col min="2819" max="2819" width="17.42578125" style="43" bestFit="1" customWidth="1"/>
    <col min="2820" max="3064" width="9.140625" style="43"/>
    <col min="3065" max="3065" width="6.28515625" style="43" customWidth="1"/>
    <col min="3066" max="3066" width="57.85546875" style="43" customWidth="1"/>
    <col min="3067" max="3067" width="11.85546875" style="43" customWidth="1"/>
    <col min="3068" max="3068" width="8.28515625" style="43" customWidth="1"/>
    <col min="3069" max="3069" width="6.42578125" style="43" customWidth="1"/>
    <col min="3070" max="3070" width="17.140625" style="43" customWidth="1"/>
    <col min="3071" max="3071" width="7.5703125" style="43" customWidth="1"/>
    <col min="3072" max="3072" width="14.7109375" style="43" customWidth="1"/>
    <col min="3073" max="3073" width="15.85546875" style="43" customWidth="1"/>
    <col min="3074" max="3074" width="14.5703125" style="43" bestFit="1" customWidth="1"/>
    <col min="3075" max="3075" width="17.42578125" style="43" bestFit="1" customWidth="1"/>
    <col min="3076" max="3320" width="9.140625" style="43"/>
    <col min="3321" max="3321" width="6.28515625" style="43" customWidth="1"/>
    <col min="3322" max="3322" width="57.85546875" style="43" customWidth="1"/>
    <col min="3323" max="3323" width="11.85546875" style="43" customWidth="1"/>
    <col min="3324" max="3324" width="8.28515625" style="43" customWidth="1"/>
    <col min="3325" max="3325" width="6.42578125" style="43" customWidth="1"/>
    <col min="3326" max="3326" width="17.140625" style="43" customWidth="1"/>
    <col min="3327" max="3327" width="7.5703125" style="43" customWidth="1"/>
    <col min="3328" max="3328" width="14.7109375" style="43" customWidth="1"/>
    <col min="3329" max="3329" width="15.85546875" style="43" customWidth="1"/>
    <col min="3330" max="3330" width="14.5703125" style="43" bestFit="1" customWidth="1"/>
    <col min="3331" max="3331" width="17.42578125" style="43" bestFit="1" customWidth="1"/>
    <col min="3332" max="3576" width="9.140625" style="43"/>
    <col min="3577" max="3577" width="6.28515625" style="43" customWidth="1"/>
    <col min="3578" max="3578" width="57.85546875" style="43" customWidth="1"/>
    <col min="3579" max="3579" width="11.85546875" style="43" customWidth="1"/>
    <col min="3580" max="3580" width="8.28515625" style="43" customWidth="1"/>
    <col min="3581" max="3581" width="6.42578125" style="43" customWidth="1"/>
    <col min="3582" max="3582" width="17.140625" style="43" customWidth="1"/>
    <col min="3583" max="3583" width="7.5703125" style="43" customWidth="1"/>
    <col min="3584" max="3584" width="14.7109375" style="43" customWidth="1"/>
    <col min="3585" max="3585" width="15.85546875" style="43" customWidth="1"/>
    <col min="3586" max="3586" width="14.5703125" style="43" bestFit="1" customWidth="1"/>
    <col min="3587" max="3587" width="17.42578125" style="43" bestFit="1" customWidth="1"/>
    <col min="3588" max="3832" width="9.140625" style="43"/>
    <col min="3833" max="3833" width="6.28515625" style="43" customWidth="1"/>
    <col min="3834" max="3834" width="57.85546875" style="43" customWidth="1"/>
    <col min="3835" max="3835" width="11.85546875" style="43" customWidth="1"/>
    <col min="3836" max="3836" width="8.28515625" style="43" customWidth="1"/>
    <col min="3837" max="3837" width="6.42578125" style="43" customWidth="1"/>
    <col min="3838" max="3838" width="17.140625" style="43" customWidth="1"/>
    <col min="3839" max="3839" width="7.5703125" style="43" customWidth="1"/>
    <col min="3840" max="3840" width="14.7109375" style="43" customWidth="1"/>
    <col min="3841" max="3841" width="15.85546875" style="43" customWidth="1"/>
    <col min="3842" max="3842" width="14.5703125" style="43" bestFit="1" customWidth="1"/>
    <col min="3843" max="3843" width="17.42578125" style="43" bestFit="1" customWidth="1"/>
    <col min="3844" max="4088" width="9.140625" style="43"/>
    <col min="4089" max="4089" width="6.28515625" style="43" customWidth="1"/>
    <col min="4090" max="4090" width="57.85546875" style="43" customWidth="1"/>
    <col min="4091" max="4091" width="11.85546875" style="43" customWidth="1"/>
    <col min="4092" max="4092" width="8.28515625" style="43" customWidth="1"/>
    <col min="4093" max="4093" width="6.42578125" style="43" customWidth="1"/>
    <col min="4094" max="4094" width="17.140625" style="43" customWidth="1"/>
    <col min="4095" max="4095" width="7.5703125" style="43" customWidth="1"/>
    <col min="4096" max="4096" width="14.7109375" style="43" customWidth="1"/>
    <col min="4097" max="4097" width="15.85546875" style="43" customWidth="1"/>
    <col min="4098" max="4098" width="14.5703125" style="43" bestFit="1" customWidth="1"/>
    <col min="4099" max="4099" width="17.42578125" style="43" bestFit="1" customWidth="1"/>
    <col min="4100" max="4344" width="9.140625" style="43"/>
    <col min="4345" max="4345" width="6.28515625" style="43" customWidth="1"/>
    <col min="4346" max="4346" width="57.85546875" style="43" customWidth="1"/>
    <col min="4347" max="4347" width="11.85546875" style="43" customWidth="1"/>
    <col min="4348" max="4348" width="8.28515625" style="43" customWidth="1"/>
    <col min="4349" max="4349" width="6.42578125" style="43" customWidth="1"/>
    <col min="4350" max="4350" width="17.140625" style="43" customWidth="1"/>
    <col min="4351" max="4351" width="7.5703125" style="43" customWidth="1"/>
    <col min="4352" max="4352" width="14.7109375" style="43" customWidth="1"/>
    <col min="4353" max="4353" width="15.85546875" style="43" customWidth="1"/>
    <col min="4354" max="4354" width="14.5703125" style="43" bestFit="1" customWidth="1"/>
    <col min="4355" max="4355" width="17.42578125" style="43" bestFit="1" customWidth="1"/>
    <col min="4356" max="4600" width="9.140625" style="43"/>
    <col min="4601" max="4601" width="6.28515625" style="43" customWidth="1"/>
    <col min="4602" max="4602" width="57.85546875" style="43" customWidth="1"/>
    <col min="4603" max="4603" width="11.85546875" style="43" customWidth="1"/>
    <col min="4604" max="4604" width="8.28515625" style="43" customWidth="1"/>
    <col min="4605" max="4605" width="6.42578125" style="43" customWidth="1"/>
    <col min="4606" max="4606" width="17.140625" style="43" customWidth="1"/>
    <col min="4607" max="4607" width="7.5703125" style="43" customWidth="1"/>
    <col min="4608" max="4608" width="14.7109375" style="43" customWidth="1"/>
    <col min="4609" max="4609" width="15.85546875" style="43" customWidth="1"/>
    <col min="4610" max="4610" width="14.5703125" style="43" bestFit="1" customWidth="1"/>
    <col min="4611" max="4611" width="17.42578125" style="43" bestFit="1" customWidth="1"/>
    <col min="4612" max="4856" width="9.140625" style="43"/>
    <col min="4857" max="4857" width="6.28515625" style="43" customWidth="1"/>
    <col min="4858" max="4858" width="57.85546875" style="43" customWidth="1"/>
    <col min="4859" max="4859" width="11.85546875" style="43" customWidth="1"/>
    <col min="4860" max="4860" width="8.28515625" style="43" customWidth="1"/>
    <col min="4861" max="4861" width="6.42578125" style="43" customWidth="1"/>
    <col min="4862" max="4862" width="17.140625" style="43" customWidth="1"/>
    <col min="4863" max="4863" width="7.5703125" style="43" customWidth="1"/>
    <col min="4864" max="4864" width="14.7109375" style="43" customWidth="1"/>
    <col min="4865" max="4865" width="15.85546875" style="43" customWidth="1"/>
    <col min="4866" max="4866" width="14.5703125" style="43" bestFit="1" customWidth="1"/>
    <col min="4867" max="4867" width="17.42578125" style="43" bestFit="1" customWidth="1"/>
    <col min="4868" max="5112" width="9.140625" style="43"/>
    <col min="5113" max="5113" width="6.28515625" style="43" customWidth="1"/>
    <col min="5114" max="5114" width="57.85546875" style="43" customWidth="1"/>
    <col min="5115" max="5115" width="11.85546875" style="43" customWidth="1"/>
    <col min="5116" max="5116" width="8.28515625" style="43" customWidth="1"/>
    <col min="5117" max="5117" width="6.42578125" style="43" customWidth="1"/>
    <col min="5118" max="5118" width="17.140625" style="43" customWidth="1"/>
    <col min="5119" max="5119" width="7.5703125" style="43" customWidth="1"/>
    <col min="5120" max="5120" width="14.7109375" style="43" customWidth="1"/>
    <col min="5121" max="5121" width="15.85546875" style="43" customWidth="1"/>
    <col min="5122" max="5122" width="14.5703125" style="43" bestFit="1" customWidth="1"/>
    <col min="5123" max="5123" width="17.42578125" style="43" bestFit="1" customWidth="1"/>
    <col min="5124" max="5368" width="9.140625" style="43"/>
    <col min="5369" max="5369" width="6.28515625" style="43" customWidth="1"/>
    <col min="5370" max="5370" width="57.85546875" style="43" customWidth="1"/>
    <col min="5371" max="5371" width="11.85546875" style="43" customWidth="1"/>
    <col min="5372" max="5372" width="8.28515625" style="43" customWidth="1"/>
    <col min="5373" max="5373" width="6.42578125" style="43" customWidth="1"/>
    <col min="5374" max="5374" width="17.140625" style="43" customWidth="1"/>
    <col min="5375" max="5375" width="7.5703125" style="43" customWidth="1"/>
    <col min="5376" max="5376" width="14.7109375" style="43" customWidth="1"/>
    <col min="5377" max="5377" width="15.85546875" style="43" customWidth="1"/>
    <col min="5378" max="5378" width="14.5703125" style="43" bestFit="1" customWidth="1"/>
    <col min="5379" max="5379" width="17.42578125" style="43" bestFit="1" customWidth="1"/>
    <col min="5380" max="5624" width="9.140625" style="43"/>
    <col min="5625" max="5625" width="6.28515625" style="43" customWidth="1"/>
    <col min="5626" max="5626" width="57.85546875" style="43" customWidth="1"/>
    <col min="5627" max="5627" width="11.85546875" style="43" customWidth="1"/>
    <col min="5628" max="5628" width="8.28515625" style="43" customWidth="1"/>
    <col min="5629" max="5629" width="6.42578125" style="43" customWidth="1"/>
    <col min="5630" max="5630" width="17.140625" style="43" customWidth="1"/>
    <col min="5631" max="5631" width="7.5703125" style="43" customWidth="1"/>
    <col min="5632" max="5632" width="14.7109375" style="43" customWidth="1"/>
    <col min="5633" max="5633" width="15.85546875" style="43" customWidth="1"/>
    <col min="5634" max="5634" width="14.5703125" style="43" bestFit="1" customWidth="1"/>
    <col min="5635" max="5635" width="17.42578125" style="43" bestFit="1" customWidth="1"/>
    <col min="5636" max="5880" width="9.140625" style="43"/>
    <col min="5881" max="5881" width="6.28515625" style="43" customWidth="1"/>
    <col min="5882" max="5882" width="57.85546875" style="43" customWidth="1"/>
    <col min="5883" max="5883" width="11.85546875" style="43" customWidth="1"/>
    <col min="5884" max="5884" width="8.28515625" style="43" customWidth="1"/>
    <col min="5885" max="5885" width="6.42578125" style="43" customWidth="1"/>
    <col min="5886" max="5886" width="17.140625" style="43" customWidth="1"/>
    <col min="5887" max="5887" width="7.5703125" style="43" customWidth="1"/>
    <col min="5888" max="5888" width="14.7109375" style="43" customWidth="1"/>
    <col min="5889" max="5889" width="15.85546875" style="43" customWidth="1"/>
    <col min="5890" max="5890" width="14.5703125" style="43" bestFit="1" customWidth="1"/>
    <col min="5891" max="5891" width="17.42578125" style="43" bestFit="1" customWidth="1"/>
    <col min="5892" max="6136" width="9.140625" style="43"/>
    <col min="6137" max="6137" width="6.28515625" style="43" customWidth="1"/>
    <col min="6138" max="6138" width="57.85546875" style="43" customWidth="1"/>
    <col min="6139" max="6139" width="11.85546875" style="43" customWidth="1"/>
    <col min="6140" max="6140" width="8.28515625" style="43" customWidth="1"/>
    <col min="6141" max="6141" width="6.42578125" style="43" customWidth="1"/>
    <col min="6142" max="6142" width="17.140625" style="43" customWidth="1"/>
    <col min="6143" max="6143" width="7.5703125" style="43" customWidth="1"/>
    <col min="6144" max="6144" width="14.7109375" style="43" customWidth="1"/>
    <col min="6145" max="6145" width="15.85546875" style="43" customWidth="1"/>
    <col min="6146" max="6146" width="14.5703125" style="43" bestFit="1" customWidth="1"/>
    <col min="6147" max="6147" width="17.42578125" style="43" bestFit="1" customWidth="1"/>
    <col min="6148" max="6392" width="9.140625" style="43"/>
    <col min="6393" max="6393" width="6.28515625" style="43" customWidth="1"/>
    <col min="6394" max="6394" width="57.85546875" style="43" customWidth="1"/>
    <col min="6395" max="6395" width="11.85546875" style="43" customWidth="1"/>
    <col min="6396" max="6396" width="8.28515625" style="43" customWidth="1"/>
    <col min="6397" max="6397" width="6.42578125" style="43" customWidth="1"/>
    <col min="6398" max="6398" width="17.140625" style="43" customWidth="1"/>
    <col min="6399" max="6399" width="7.5703125" style="43" customWidth="1"/>
    <col min="6400" max="6400" width="14.7109375" style="43" customWidth="1"/>
    <col min="6401" max="6401" width="15.85546875" style="43" customWidth="1"/>
    <col min="6402" max="6402" width="14.5703125" style="43" bestFit="1" customWidth="1"/>
    <col min="6403" max="6403" width="17.42578125" style="43" bestFit="1" customWidth="1"/>
    <col min="6404" max="6648" width="9.140625" style="43"/>
    <col min="6649" max="6649" width="6.28515625" style="43" customWidth="1"/>
    <col min="6650" max="6650" width="57.85546875" style="43" customWidth="1"/>
    <col min="6651" max="6651" width="11.85546875" style="43" customWidth="1"/>
    <col min="6652" max="6652" width="8.28515625" style="43" customWidth="1"/>
    <col min="6653" max="6653" width="6.42578125" style="43" customWidth="1"/>
    <col min="6654" max="6654" width="17.140625" style="43" customWidth="1"/>
    <col min="6655" max="6655" width="7.5703125" style="43" customWidth="1"/>
    <col min="6656" max="6656" width="14.7109375" style="43" customWidth="1"/>
    <col min="6657" max="6657" width="15.85546875" style="43" customWidth="1"/>
    <col min="6658" max="6658" width="14.5703125" style="43" bestFit="1" customWidth="1"/>
    <col min="6659" max="6659" width="17.42578125" style="43" bestFit="1" customWidth="1"/>
    <col min="6660" max="6904" width="9.140625" style="43"/>
    <col min="6905" max="6905" width="6.28515625" style="43" customWidth="1"/>
    <col min="6906" max="6906" width="57.85546875" style="43" customWidth="1"/>
    <col min="6907" max="6907" width="11.85546875" style="43" customWidth="1"/>
    <col min="6908" max="6908" width="8.28515625" style="43" customWidth="1"/>
    <col min="6909" max="6909" width="6.42578125" style="43" customWidth="1"/>
    <col min="6910" max="6910" width="17.140625" style="43" customWidth="1"/>
    <col min="6911" max="6911" width="7.5703125" style="43" customWidth="1"/>
    <col min="6912" max="6912" width="14.7109375" style="43" customWidth="1"/>
    <col min="6913" max="6913" width="15.85546875" style="43" customWidth="1"/>
    <col min="6914" max="6914" width="14.5703125" style="43" bestFit="1" customWidth="1"/>
    <col min="6915" max="6915" width="17.42578125" style="43" bestFit="1" customWidth="1"/>
    <col min="6916" max="7160" width="9.140625" style="43"/>
    <col min="7161" max="7161" width="6.28515625" style="43" customWidth="1"/>
    <col min="7162" max="7162" width="57.85546875" style="43" customWidth="1"/>
    <col min="7163" max="7163" width="11.85546875" style="43" customWidth="1"/>
    <col min="7164" max="7164" width="8.28515625" style="43" customWidth="1"/>
    <col min="7165" max="7165" width="6.42578125" style="43" customWidth="1"/>
    <col min="7166" max="7166" width="17.140625" style="43" customWidth="1"/>
    <col min="7167" max="7167" width="7.5703125" style="43" customWidth="1"/>
    <col min="7168" max="7168" width="14.7109375" style="43" customWidth="1"/>
    <col min="7169" max="7169" width="15.85546875" style="43" customWidth="1"/>
    <col min="7170" max="7170" width="14.5703125" style="43" bestFit="1" customWidth="1"/>
    <col min="7171" max="7171" width="17.42578125" style="43" bestFit="1" customWidth="1"/>
    <col min="7172" max="7416" width="9.140625" style="43"/>
    <col min="7417" max="7417" width="6.28515625" style="43" customWidth="1"/>
    <col min="7418" max="7418" width="57.85546875" style="43" customWidth="1"/>
    <col min="7419" max="7419" width="11.85546875" style="43" customWidth="1"/>
    <col min="7420" max="7420" width="8.28515625" style="43" customWidth="1"/>
    <col min="7421" max="7421" width="6.42578125" style="43" customWidth="1"/>
    <col min="7422" max="7422" width="17.140625" style="43" customWidth="1"/>
    <col min="7423" max="7423" width="7.5703125" style="43" customWidth="1"/>
    <col min="7424" max="7424" width="14.7109375" style="43" customWidth="1"/>
    <col min="7425" max="7425" width="15.85546875" style="43" customWidth="1"/>
    <col min="7426" max="7426" width="14.5703125" style="43" bestFit="1" customWidth="1"/>
    <col min="7427" max="7427" width="17.42578125" style="43" bestFit="1" customWidth="1"/>
    <col min="7428" max="7672" width="9.140625" style="43"/>
    <col min="7673" max="7673" width="6.28515625" style="43" customWidth="1"/>
    <col min="7674" max="7674" width="57.85546875" style="43" customWidth="1"/>
    <col min="7675" max="7675" width="11.85546875" style="43" customWidth="1"/>
    <col min="7676" max="7676" width="8.28515625" style="43" customWidth="1"/>
    <col min="7677" max="7677" width="6.42578125" style="43" customWidth="1"/>
    <col min="7678" max="7678" width="17.140625" style="43" customWidth="1"/>
    <col min="7679" max="7679" width="7.5703125" style="43" customWidth="1"/>
    <col min="7680" max="7680" width="14.7109375" style="43" customWidth="1"/>
    <col min="7681" max="7681" width="15.85546875" style="43" customWidth="1"/>
    <col min="7682" max="7682" width="14.5703125" style="43" bestFit="1" customWidth="1"/>
    <col min="7683" max="7683" width="17.42578125" style="43" bestFit="1" customWidth="1"/>
    <col min="7684" max="7928" width="9.140625" style="43"/>
    <col min="7929" max="7929" width="6.28515625" style="43" customWidth="1"/>
    <col min="7930" max="7930" width="57.85546875" style="43" customWidth="1"/>
    <col min="7931" max="7931" width="11.85546875" style="43" customWidth="1"/>
    <col min="7932" max="7932" width="8.28515625" style="43" customWidth="1"/>
    <col min="7933" max="7933" width="6.42578125" style="43" customWidth="1"/>
    <col min="7934" max="7934" width="17.140625" style="43" customWidth="1"/>
    <col min="7935" max="7935" width="7.5703125" style="43" customWidth="1"/>
    <col min="7936" max="7936" width="14.7109375" style="43" customWidth="1"/>
    <col min="7937" max="7937" width="15.85546875" style="43" customWidth="1"/>
    <col min="7938" max="7938" width="14.5703125" style="43" bestFit="1" customWidth="1"/>
    <col min="7939" max="7939" width="17.42578125" style="43" bestFit="1" customWidth="1"/>
    <col min="7940" max="8184" width="9.140625" style="43"/>
    <col min="8185" max="8185" width="6.28515625" style="43" customWidth="1"/>
    <col min="8186" max="8186" width="57.85546875" style="43" customWidth="1"/>
    <col min="8187" max="8187" width="11.85546875" style="43" customWidth="1"/>
    <col min="8188" max="8188" width="8.28515625" style="43" customWidth="1"/>
    <col min="8189" max="8189" width="6.42578125" style="43" customWidth="1"/>
    <col min="8190" max="8190" width="17.140625" style="43" customWidth="1"/>
    <col min="8191" max="8191" width="7.5703125" style="43" customWidth="1"/>
    <col min="8192" max="8192" width="14.7109375" style="43" customWidth="1"/>
    <col min="8193" max="8193" width="15.85546875" style="43" customWidth="1"/>
    <col min="8194" max="8194" width="14.5703125" style="43" bestFit="1" customWidth="1"/>
    <col min="8195" max="8195" width="17.42578125" style="43" bestFit="1" customWidth="1"/>
    <col min="8196" max="8440" width="9.140625" style="43"/>
    <col min="8441" max="8441" width="6.28515625" style="43" customWidth="1"/>
    <col min="8442" max="8442" width="57.85546875" style="43" customWidth="1"/>
    <col min="8443" max="8443" width="11.85546875" style="43" customWidth="1"/>
    <col min="8444" max="8444" width="8.28515625" style="43" customWidth="1"/>
    <col min="8445" max="8445" width="6.42578125" style="43" customWidth="1"/>
    <col min="8446" max="8446" width="17.140625" style="43" customWidth="1"/>
    <col min="8447" max="8447" width="7.5703125" style="43" customWidth="1"/>
    <col min="8448" max="8448" width="14.7109375" style="43" customWidth="1"/>
    <col min="8449" max="8449" width="15.85546875" style="43" customWidth="1"/>
    <col min="8450" max="8450" width="14.5703125" style="43" bestFit="1" customWidth="1"/>
    <col min="8451" max="8451" width="17.42578125" style="43" bestFit="1" customWidth="1"/>
    <col min="8452" max="8696" width="9.140625" style="43"/>
    <col min="8697" max="8697" width="6.28515625" style="43" customWidth="1"/>
    <col min="8698" max="8698" width="57.85546875" style="43" customWidth="1"/>
    <col min="8699" max="8699" width="11.85546875" style="43" customWidth="1"/>
    <col min="8700" max="8700" width="8.28515625" style="43" customWidth="1"/>
    <col min="8701" max="8701" width="6.42578125" style="43" customWidth="1"/>
    <col min="8702" max="8702" width="17.140625" style="43" customWidth="1"/>
    <col min="8703" max="8703" width="7.5703125" style="43" customWidth="1"/>
    <col min="8704" max="8704" width="14.7109375" style="43" customWidth="1"/>
    <col min="8705" max="8705" width="15.85546875" style="43" customWidth="1"/>
    <col min="8706" max="8706" width="14.5703125" style="43" bestFit="1" customWidth="1"/>
    <col min="8707" max="8707" width="17.42578125" style="43" bestFit="1" customWidth="1"/>
    <col min="8708" max="8952" width="9.140625" style="43"/>
    <col min="8953" max="8953" width="6.28515625" style="43" customWidth="1"/>
    <col min="8954" max="8954" width="57.85546875" style="43" customWidth="1"/>
    <col min="8955" max="8955" width="11.85546875" style="43" customWidth="1"/>
    <col min="8956" max="8956" width="8.28515625" style="43" customWidth="1"/>
    <col min="8957" max="8957" width="6.42578125" style="43" customWidth="1"/>
    <col min="8958" max="8958" width="17.140625" style="43" customWidth="1"/>
    <col min="8959" max="8959" width="7.5703125" style="43" customWidth="1"/>
    <col min="8960" max="8960" width="14.7109375" style="43" customWidth="1"/>
    <col min="8961" max="8961" width="15.85546875" style="43" customWidth="1"/>
    <col min="8962" max="8962" width="14.5703125" style="43" bestFit="1" customWidth="1"/>
    <col min="8963" max="8963" width="17.42578125" style="43" bestFit="1" customWidth="1"/>
    <col min="8964" max="9208" width="9.140625" style="43"/>
    <col min="9209" max="9209" width="6.28515625" style="43" customWidth="1"/>
    <col min="9210" max="9210" width="57.85546875" style="43" customWidth="1"/>
    <col min="9211" max="9211" width="11.85546875" style="43" customWidth="1"/>
    <col min="9212" max="9212" width="8.28515625" style="43" customWidth="1"/>
    <col min="9213" max="9213" width="6.42578125" style="43" customWidth="1"/>
    <col min="9214" max="9214" width="17.140625" style="43" customWidth="1"/>
    <col min="9215" max="9215" width="7.5703125" style="43" customWidth="1"/>
    <col min="9216" max="9216" width="14.7109375" style="43" customWidth="1"/>
    <col min="9217" max="9217" width="15.85546875" style="43" customWidth="1"/>
    <col min="9218" max="9218" width="14.5703125" style="43" bestFit="1" customWidth="1"/>
    <col min="9219" max="9219" width="17.42578125" style="43" bestFit="1" customWidth="1"/>
    <col min="9220" max="9464" width="9.140625" style="43"/>
    <col min="9465" max="9465" width="6.28515625" style="43" customWidth="1"/>
    <col min="9466" max="9466" width="57.85546875" style="43" customWidth="1"/>
    <col min="9467" max="9467" width="11.85546875" style="43" customWidth="1"/>
    <col min="9468" max="9468" width="8.28515625" style="43" customWidth="1"/>
    <col min="9469" max="9469" width="6.42578125" style="43" customWidth="1"/>
    <col min="9470" max="9470" width="17.140625" style="43" customWidth="1"/>
    <col min="9471" max="9471" width="7.5703125" style="43" customWidth="1"/>
    <col min="9472" max="9472" width="14.7109375" style="43" customWidth="1"/>
    <col min="9473" max="9473" width="15.85546875" style="43" customWidth="1"/>
    <col min="9474" max="9474" width="14.5703125" style="43" bestFit="1" customWidth="1"/>
    <col min="9475" max="9475" width="17.42578125" style="43" bestFit="1" customWidth="1"/>
    <col min="9476" max="9720" width="9.140625" style="43"/>
    <col min="9721" max="9721" width="6.28515625" style="43" customWidth="1"/>
    <col min="9722" max="9722" width="57.85546875" style="43" customWidth="1"/>
    <col min="9723" max="9723" width="11.85546875" style="43" customWidth="1"/>
    <col min="9724" max="9724" width="8.28515625" style="43" customWidth="1"/>
    <col min="9725" max="9725" width="6.42578125" style="43" customWidth="1"/>
    <col min="9726" max="9726" width="17.140625" style="43" customWidth="1"/>
    <col min="9727" max="9727" width="7.5703125" style="43" customWidth="1"/>
    <col min="9728" max="9728" width="14.7109375" style="43" customWidth="1"/>
    <col min="9729" max="9729" width="15.85546875" style="43" customWidth="1"/>
    <col min="9730" max="9730" width="14.5703125" style="43" bestFit="1" customWidth="1"/>
    <col min="9731" max="9731" width="17.42578125" style="43" bestFit="1" customWidth="1"/>
    <col min="9732" max="9976" width="9.140625" style="43"/>
    <col min="9977" max="9977" width="6.28515625" style="43" customWidth="1"/>
    <col min="9978" max="9978" width="57.85546875" style="43" customWidth="1"/>
    <col min="9979" max="9979" width="11.85546875" style="43" customWidth="1"/>
    <col min="9980" max="9980" width="8.28515625" style="43" customWidth="1"/>
    <col min="9981" max="9981" width="6.42578125" style="43" customWidth="1"/>
    <col min="9982" max="9982" width="17.140625" style="43" customWidth="1"/>
    <col min="9983" max="9983" width="7.5703125" style="43" customWidth="1"/>
    <col min="9984" max="9984" width="14.7109375" style="43" customWidth="1"/>
    <col min="9985" max="9985" width="15.85546875" style="43" customWidth="1"/>
    <col min="9986" max="9986" width="14.5703125" style="43" bestFit="1" customWidth="1"/>
    <col min="9987" max="9987" width="17.42578125" style="43" bestFit="1" customWidth="1"/>
    <col min="9988" max="10232" width="9.140625" style="43"/>
    <col min="10233" max="10233" width="6.28515625" style="43" customWidth="1"/>
    <col min="10234" max="10234" width="57.85546875" style="43" customWidth="1"/>
    <col min="10235" max="10235" width="11.85546875" style="43" customWidth="1"/>
    <col min="10236" max="10236" width="8.28515625" style="43" customWidth="1"/>
    <col min="10237" max="10237" width="6.42578125" style="43" customWidth="1"/>
    <col min="10238" max="10238" width="17.140625" style="43" customWidth="1"/>
    <col min="10239" max="10239" width="7.5703125" style="43" customWidth="1"/>
    <col min="10240" max="10240" width="14.7109375" style="43" customWidth="1"/>
    <col min="10241" max="10241" width="15.85546875" style="43" customWidth="1"/>
    <col min="10242" max="10242" width="14.5703125" style="43" bestFit="1" customWidth="1"/>
    <col min="10243" max="10243" width="17.42578125" style="43" bestFit="1" customWidth="1"/>
    <col min="10244" max="10488" width="9.140625" style="43"/>
    <col min="10489" max="10489" width="6.28515625" style="43" customWidth="1"/>
    <col min="10490" max="10490" width="57.85546875" style="43" customWidth="1"/>
    <col min="10491" max="10491" width="11.85546875" style="43" customWidth="1"/>
    <col min="10492" max="10492" width="8.28515625" style="43" customWidth="1"/>
    <col min="10493" max="10493" width="6.42578125" style="43" customWidth="1"/>
    <col min="10494" max="10494" width="17.140625" style="43" customWidth="1"/>
    <col min="10495" max="10495" width="7.5703125" style="43" customWidth="1"/>
    <col min="10496" max="10496" width="14.7109375" style="43" customWidth="1"/>
    <col min="10497" max="10497" width="15.85546875" style="43" customWidth="1"/>
    <col min="10498" max="10498" width="14.5703125" style="43" bestFit="1" customWidth="1"/>
    <col min="10499" max="10499" width="17.42578125" style="43" bestFit="1" customWidth="1"/>
    <col min="10500" max="10744" width="9.140625" style="43"/>
    <col min="10745" max="10745" width="6.28515625" style="43" customWidth="1"/>
    <col min="10746" max="10746" width="57.85546875" style="43" customWidth="1"/>
    <col min="10747" max="10747" width="11.85546875" style="43" customWidth="1"/>
    <col min="10748" max="10748" width="8.28515625" style="43" customWidth="1"/>
    <col min="10749" max="10749" width="6.42578125" style="43" customWidth="1"/>
    <col min="10750" max="10750" width="17.140625" style="43" customWidth="1"/>
    <col min="10751" max="10751" width="7.5703125" style="43" customWidth="1"/>
    <col min="10752" max="10752" width="14.7109375" style="43" customWidth="1"/>
    <col min="10753" max="10753" width="15.85546875" style="43" customWidth="1"/>
    <col min="10754" max="10754" width="14.5703125" style="43" bestFit="1" customWidth="1"/>
    <col min="10755" max="10755" width="17.42578125" style="43" bestFit="1" customWidth="1"/>
    <col min="10756" max="11000" width="9.140625" style="43"/>
    <col min="11001" max="11001" width="6.28515625" style="43" customWidth="1"/>
    <col min="11002" max="11002" width="57.85546875" style="43" customWidth="1"/>
    <col min="11003" max="11003" width="11.85546875" style="43" customWidth="1"/>
    <col min="11004" max="11004" width="8.28515625" style="43" customWidth="1"/>
    <col min="11005" max="11005" width="6.42578125" style="43" customWidth="1"/>
    <col min="11006" max="11006" width="17.140625" style="43" customWidth="1"/>
    <col min="11007" max="11007" width="7.5703125" style="43" customWidth="1"/>
    <col min="11008" max="11008" width="14.7109375" style="43" customWidth="1"/>
    <col min="11009" max="11009" width="15.85546875" style="43" customWidth="1"/>
    <col min="11010" max="11010" width="14.5703125" style="43" bestFit="1" customWidth="1"/>
    <col min="11011" max="11011" width="17.42578125" style="43" bestFit="1" customWidth="1"/>
    <col min="11012" max="11256" width="9.140625" style="43"/>
    <col min="11257" max="11257" width="6.28515625" style="43" customWidth="1"/>
    <col min="11258" max="11258" width="57.85546875" style="43" customWidth="1"/>
    <col min="11259" max="11259" width="11.85546875" style="43" customWidth="1"/>
    <col min="11260" max="11260" width="8.28515625" style="43" customWidth="1"/>
    <col min="11261" max="11261" width="6.42578125" style="43" customWidth="1"/>
    <col min="11262" max="11262" width="17.140625" style="43" customWidth="1"/>
    <col min="11263" max="11263" width="7.5703125" style="43" customWidth="1"/>
    <col min="11264" max="11264" width="14.7109375" style="43" customWidth="1"/>
    <col min="11265" max="11265" width="15.85546875" style="43" customWidth="1"/>
    <col min="11266" max="11266" width="14.5703125" style="43" bestFit="1" customWidth="1"/>
    <col min="11267" max="11267" width="17.42578125" style="43" bestFit="1" customWidth="1"/>
    <col min="11268" max="11512" width="9.140625" style="43"/>
    <col min="11513" max="11513" width="6.28515625" style="43" customWidth="1"/>
    <col min="11514" max="11514" width="57.85546875" style="43" customWidth="1"/>
    <col min="11515" max="11515" width="11.85546875" style="43" customWidth="1"/>
    <col min="11516" max="11516" width="8.28515625" style="43" customWidth="1"/>
    <col min="11517" max="11517" width="6.42578125" style="43" customWidth="1"/>
    <col min="11518" max="11518" width="17.140625" style="43" customWidth="1"/>
    <col min="11519" max="11519" width="7.5703125" style="43" customWidth="1"/>
    <col min="11520" max="11520" width="14.7109375" style="43" customWidth="1"/>
    <col min="11521" max="11521" width="15.85546875" style="43" customWidth="1"/>
    <col min="11522" max="11522" width="14.5703125" style="43" bestFit="1" customWidth="1"/>
    <col min="11523" max="11523" width="17.42578125" style="43" bestFit="1" customWidth="1"/>
    <col min="11524" max="11768" width="9.140625" style="43"/>
    <col min="11769" max="11769" width="6.28515625" style="43" customWidth="1"/>
    <col min="11770" max="11770" width="57.85546875" style="43" customWidth="1"/>
    <col min="11771" max="11771" width="11.85546875" style="43" customWidth="1"/>
    <col min="11772" max="11772" width="8.28515625" style="43" customWidth="1"/>
    <col min="11773" max="11773" width="6.42578125" style="43" customWidth="1"/>
    <col min="11774" max="11774" width="17.140625" style="43" customWidth="1"/>
    <col min="11775" max="11775" width="7.5703125" style="43" customWidth="1"/>
    <col min="11776" max="11776" width="14.7109375" style="43" customWidth="1"/>
    <col min="11777" max="11777" width="15.85546875" style="43" customWidth="1"/>
    <col min="11778" max="11778" width="14.5703125" style="43" bestFit="1" customWidth="1"/>
    <col min="11779" max="11779" width="17.42578125" style="43" bestFit="1" customWidth="1"/>
    <col min="11780" max="12024" width="9.140625" style="43"/>
    <col min="12025" max="12025" width="6.28515625" style="43" customWidth="1"/>
    <col min="12026" max="12026" width="57.85546875" style="43" customWidth="1"/>
    <col min="12027" max="12027" width="11.85546875" style="43" customWidth="1"/>
    <col min="12028" max="12028" width="8.28515625" style="43" customWidth="1"/>
    <col min="12029" max="12029" width="6.42578125" style="43" customWidth="1"/>
    <col min="12030" max="12030" width="17.140625" style="43" customWidth="1"/>
    <col min="12031" max="12031" width="7.5703125" style="43" customWidth="1"/>
    <col min="12032" max="12032" width="14.7109375" style="43" customWidth="1"/>
    <col min="12033" max="12033" width="15.85546875" style="43" customWidth="1"/>
    <col min="12034" max="12034" width="14.5703125" style="43" bestFit="1" customWidth="1"/>
    <col min="12035" max="12035" width="17.42578125" style="43" bestFit="1" customWidth="1"/>
    <col min="12036" max="12280" width="9.140625" style="43"/>
    <col min="12281" max="12281" width="6.28515625" style="43" customWidth="1"/>
    <col min="12282" max="12282" width="57.85546875" style="43" customWidth="1"/>
    <col min="12283" max="12283" width="11.85546875" style="43" customWidth="1"/>
    <col min="12284" max="12284" width="8.28515625" style="43" customWidth="1"/>
    <col min="12285" max="12285" width="6.42578125" style="43" customWidth="1"/>
    <col min="12286" max="12286" width="17.140625" style="43" customWidth="1"/>
    <col min="12287" max="12287" width="7.5703125" style="43" customWidth="1"/>
    <col min="12288" max="12288" width="14.7109375" style="43" customWidth="1"/>
    <col min="12289" max="12289" width="15.85546875" style="43" customWidth="1"/>
    <col min="12290" max="12290" width="14.5703125" style="43" bestFit="1" customWidth="1"/>
    <col min="12291" max="12291" width="17.42578125" style="43" bestFit="1" customWidth="1"/>
    <col min="12292" max="12536" width="9.140625" style="43"/>
    <col min="12537" max="12537" width="6.28515625" style="43" customWidth="1"/>
    <col min="12538" max="12538" width="57.85546875" style="43" customWidth="1"/>
    <col min="12539" max="12539" width="11.85546875" style="43" customWidth="1"/>
    <col min="12540" max="12540" width="8.28515625" style="43" customWidth="1"/>
    <col min="12541" max="12541" width="6.42578125" style="43" customWidth="1"/>
    <col min="12542" max="12542" width="17.140625" style="43" customWidth="1"/>
    <col min="12543" max="12543" width="7.5703125" style="43" customWidth="1"/>
    <col min="12544" max="12544" width="14.7109375" style="43" customWidth="1"/>
    <col min="12545" max="12545" width="15.85546875" style="43" customWidth="1"/>
    <col min="12546" max="12546" width="14.5703125" style="43" bestFit="1" customWidth="1"/>
    <col min="12547" max="12547" width="17.42578125" style="43" bestFit="1" customWidth="1"/>
    <col min="12548" max="12792" width="9.140625" style="43"/>
    <col min="12793" max="12793" width="6.28515625" style="43" customWidth="1"/>
    <col min="12794" max="12794" width="57.85546875" style="43" customWidth="1"/>
    <col min="12795" max="12795" width="11.85546875" style="43" customWidth="1"/>
    <col min="12796" max="12796" width="8.28515625" style="43" customWidth="1"/>
    <col min="12797" max="12797" width="6.42578125" style="43" customWidth="1"/>
    <col min="12798" max="12798" width="17.140625" style="43" customWidth="1"/>
    <col min="12799" max="12799" width="7.5703125" style="43" customWidth="1"/>
    <col min="12800" max="12800" width="14.7109375" style="43" customWidth="1"/>
    <col min="12801" max="12801" width="15.85546875" style="43" customWidth="1"/>
    <col min="12802" max="12802" width="14.5703125" style="43" bestFit="1" customWidth="1"/>
    <col min="12803" max="12803" width="17.42578125" style="43" bestFit="1" customWidth="1"/>
    <col min="12804" max="13048" width="9.140625" style="43"/>
    <col min="13049" max="13049" width="6.28515625" style="43" customWidth="1"/>
    <col min="13050" max="13050" width="57.85546875" style="43" customWidth="1"/>
    <col min="13051" max="13051" width="11.85546875" style="43" customWidth="1"/>
    <col min="13052" max="13052" width="8.28515625" style="43" customWidth="1"/>
    <col min="13053" max="13053" width="6.42578125" style="43" customWidth="1"/>
    <col min="13054" max="13054" width="17.140625" style="43" customWidth="1"/>
    <col min="13055" max="13055" width="7.5703125" style="43" customWidth="1"/>
    <col min="13056" max="13056" width="14.7109375" style="43" customWidth="1"/>
    <col min="13057" max="13057" width="15.85546875" style="43" customWidth="1"/>
    <col min="13058" max="13058" width="14.5703125" style="43" bestFit="1" customWidth="1"/>
    <col min="13059" max="13059" width="17.42578125" style="43" bestFit="1" customWidth="1"/>
    <col min="13060" max="13304" width="9.140625" style="43"/>
    <col min="13305" max="13305" width="6.28515625" style="43" customWidth="1"/>
    <col min="13306" max="13306" width="57.85546875" style="43" customWidth="1"/>
    <col min="13307" max="13307" width="11.85546875" style="43" customWidth="1"/>
    <col min="13308" max="13308" width="8.28515625" style="43" customWidth="1"/>
    <col min="13309" max="13309" width="6.42578125" style="43" customWidth="1"/>
    <col min="13310" max="13310" width="17.140625" style="43" customWidth="1"/>
    <col min="13311" max="13311" width="7.5703125" style="43" customWidth="1"/>
    <col min="13312" max="13312" width="14.7109375" style="43" customWidth="1"/>
    <col min="13313" max="13313" width="15.85546875" style="43" customWidth="1"/>
    <col min="13314" max="13314" width="14.5703125" style="43" bestFit="1" customWidth="1"/>
    <col min="13315" max="13315" width="17.42578125" style="43" bestFit="1" customWidth="1"/>
    <col min="13316" max="13560" width="9.140625" style="43"/>
    <col min="13561" max="13561" width="6.28515625" style="43" customWidth="1"/>
    <col min="13562" max="13562" width="57.85546875" style="43" customWidth="1"/>
    <col min="13563" max="13563" width="11.85546875" style="43" customWidth="1"/>
    <col min="13564" max="13564" width="8.28515625" style="43" customWidth="1"/>
    <col min="13565" max="13565" width="6.42578125" style="43" customWidth="1"/>
    <col min="13566" max="13566" width="17.140625" style="43" customWidth="1"/>
    <col min="13567" max="13567" width="7.5703125" style="43" customWidth="1"/>
    <col min="13568" max="13568" width="14.7109375" style="43" customWidth="1"/>
    <col min="13569" max="13569" width="15.85546875" style="43" customWidth="1"/>
    <col min="13570" max="13570" width="14.5703125" style="43" bestFit="1" customWidth="1"/>
    <col min="13571" max="13571" width="17.42578125" style="43" bestFit="1" customWidth="1"/>
    <col min="13572" max="13816" width="9.140625" style="43"/>
    <col min="13817" max="13817" width="6.28515625" style="43" customWidth="1"/>
    <col min="13818" max="13818" width="57.85546875" style="43" customWidth="1"/>
    <col min="13819" max="13819" width="11.85546875" style="43" customWidth="1"/>
    <col min="13820" max="13820" width="8.28515625" style="43" customWidth="1"/>
    <col min="13821" max="13821" width="6.42578125" style="43" customWidth="1"/>
    <col min="13822" max="13822" width="17.140625" style="43" customWidth="1"/>
    <col min="13823" max="13823" width="7.5703125" style="43" customWidth="1"/>
    <col min="13824" max="13824" width="14.7109375" style="43" customWidth="1"/>
    <col min="13825" max="13825" width="15.85546875" style="43" customWidth="1"/>
    <col min="13826" max="13826" width="14.5703125" style="43" bestFit="1" customWidth="1"/>
    <col min="13827" max="13827" width="17.42578125" style="43" bestFit="1" customWidth="1"/>
    <col min="13828" max="14072" width="9.140625" style="43"/>
    <col min="14073" max="14073" width="6.28515625" style="43" customWidth="1"/>
    <col min="14074" max="14074" width="57.85546875" style="43" customWidth="1"/>
    <col min="14075" max="14075" width="11.85546875" style="43" customWidth="1"/>
    <col min="14076" max="14076" width="8.28515625" style="43" customWidth="1"/>
    <col min="14077" max="14077" width="6.42578125" style="43" customWidth="1"/>
    <col min="14078" max="14078" width="17.140625" style="43" customWidth="1"/>
    <col min="14079" max="14079" width="7.5703125" style="43" customWidth="1"/>
    <col min="14080" max="14080" width="14.7109375" style="43" customWidth="1"/>
    <col min="14081" max="14081" width="15.85546875" style="43" customWidth="1"/>
    <col min="14082" max="14082" width="14.5703125" style="43" bestFit="1" customWidth="1"/>
    <col min="14083" max="14083" width="17.42578125" style="43" bestFit="1" customWidth="1"/>
    <col min="14084" max="14328" width="9.140625" style="43"/>
    <col min="14329" max="14329" width="6.28515625" style="43" customWidth="1"/>
    <col min="14330" max="14330" width="57.85546875" style="43" customWidth="1"/>
    <col min="14331" max="14331" width="11.85546875" style="43" customWidth="1"/>
    <col min="14332" max="14332" width="8.28515625" style="43" customWidth="1"/>
    <col min="14333" max="14333" width="6.42578125" style="43" customWidth="1"/>
    <col min="14334" max="14334" width="17.140625" style="43" customWidth="1"/>
    <col min="14335" max="14335" width="7.5703125" style="43" customWidth="1"/>
    <col min="14336" max="14336" width="14.7109375" style="43" customWidth="1"/>
    <col min="14337" max="14337" width="15.85546875" style="43" customWidth="1"/>
    <col min="14338" max="14338" width="14.5703125" style="43" bestFit="1" customWidth="1"/>
    <col min="14339" max="14339" width="17.42578125" style="43" bestFit="1" customWidth="1"/>
    <col min="14340" max="14584" width="9.140625" style="43"/>
    <col min="14585" max="14585" width="6.28515625" style="43" customWidth="1"/>
    <col min="14586" max="14586" width="57.85546875" style="43" customWidth="1"/>
    <col min="14587" max="14587" width="11.85546875" style="43" customWidth="1"/>
    <col min="14588" max="14588" width="8.28515625" style="43" customWidth="1"/>
    <col min="14589" max="14589" width="6.42578125" style="43" customWidth="1"/>
    <col min="14590" max="14590" width="17.140625" style="43" customWidth="1"/>
    <col min="14591" max="14591" width="7.5703125" style="43" customWidth="1"/>
    <col min="14592" max="14592" width="14.7109375" style="43" customWidth="1"/>
    <col min="14593" max="14593" width="15.85546875" style="43" customWidth="1"/>
    <col min="14594" max="14594" width="14.5703125" style="43" bestFit="1" customWidth="1"/>
    <col min="14595" max="14595" width="17.42578125" style="43" bestFit="1" customWidth="1"/>
    <col min="14596" max="14840" width="9.140625" style="43"/>
    <col min="14841" max="14841" width="6.28515625" style="43" customWidth="1"/>
    <col min="14842" max="14842" width="57.85546875" style="43" customWidth="1"/>
    <col min="14843" max="14843" width="11.85546875" style="43" customWidth="1"/>
    <col min="14844" max="14844" width="8.28515625" style="43" customWidth="1"/>
    <col min="14845" max="14845" width="6.42578125" style="43" customWidth="1"/>
    <col min="14846" max="14846" width="17.140625" style="43" customWidth="1"/>
    <col min="14847" max="14847" width="7.5703125" style="43" customWidth="1"/>
    <col min="14848" max="14848" width="14.7109375" style="43" customWidth="1"/>
    <col min="14849" max="14849" width="15.85546875" style="43" customWidth="1"/>
    <col min="14850" max="14850" width="14.5703125" style="43" bestFit="1" customWidth="1"/>
    <col min="14851" max="14851" width="17.42578125" style="43" bestFit="1" customWidth="1"/>
    <col min="14852" max="15096" width="9.140625" style="43"/>
    <col min="15097" max="15097" width="6.28515625" style="43" customWidth="1"/>
    <col min="15098" max="15098" width="57.85546875" style="43" customWidth="1"/>
    <col min="15099" max="15099" width="11.85546875" style="43" customWidth="1"/>
    <col min="15100" max="15100" width="8.28515625" style="43" customWidth="1"/>
    <col min="15101" max="15101" width="6.42578125" style="43" customWidth="1"/>
    <col min="15102" max="15102" width="17.140625" style="43" customWidth="1"/>
    <col min="15103" max="15103" width="7.5703125" style="43" customWidth="1"/>
    <col min="15104" max="15104" width="14.7109375" style="43" customWidth="1"/>
    <col min="15105" max="15105" width="15.85546875" style="43" customWidth="1"/>
    <col min="15106" max="15106" width="14.5703125" style="43" bestFit="1" customWidth="1"/>
    <col min="15107" max="15107" width="17.42578125" style="43" bestFit="1" customWidth="1"/>
    <col min="15108" max="15352" width="9.140625" style="43"/>
    <col min="15353" max="15353" width="6.28515625" style="43" customWidth="1"/>
    <col min="15354" max="15354" width="57.85546875" style="43" customWidth="1"/>
    <col min="15355" max="15355" width="11.85546875" style="43" customWidth="1"/>
    <col min="15356" max="15356" width="8.28515625" style="43" customWidth="1"/>
    <col min="15357" max="15357" width="6.42578125" style="43" customWidth="1"/>
    <col min="15358" max="15358" width="17.140625" style="43" customWidth="1"/>
    <col min="15359" max="15359" width="7.5703125" style="43" customWidth="1"/>
    <col min="15360" max="15360" width="14.7109375" style="43" customWidth="1"/>
    <col min="15361" max="15361" width="15.85546875" style="43" customWidth="1"/>
    <col min="15362" max="15362" width="14.5703125" style="43" bestFit="1" customWidth="1"/>
    <col min="15363" max="15363" width="17.42578125" style="43" bestFit="1" customWidth="1"/>
    <col min="15364" max="15608" width="9.140625" style="43"/>
    <col min="15609" max="15609" width="6.28515625" style="43" customWidth="1"/>
    <col min="15610" max="15610" width="57.85546875" style="43" customWidth="1"/>
    <col min="15611" max="15611" width="11.85546875" style="43" customWidth="1"/>
    <col min="15612" max="15612" width="8.28515625" style="43" customWidth="1"/>
    <col min="15613" max="15613" width="6.42578125" style="43" customWidth="1"/>
    <col min="15614" max="15614" width="17.140625" style="43" customWidth="1"/>
    <col min="15615" max="15615" width="7.5703125" style="43" customWidth="1"/>
    <col min="15616" max="15616" width="14.7109375" style="43" customWidth="1"/>
    <col min="15617" max="15617" width="15.85546875" style="43" customWidth="1"/>
    <col min="15618" max="15618" width="14.5703125" style="43" bestFit="1" customWidth="1"/>
    <col min="15619" max="15619" width="17.42578125" style="43" bestFit="1" customWidth="1"/>
    <col min="15620" max="15864" width="9.140625" style="43"/>
    <col min="15865" max="15865" width="6.28515625" style="43" customWidth="1"/>
    <col min="15866" max="15866" width="57.85546875" style="43" customWidth="1"/>
    <col min="15867" max="15867" width="11.85546875" style="43" customWidth="1"/>
    <col min="15868" max="15868" width="8.28515625" style="43" customWidth="1"/>
    <col min="15869" max="15869" width="6.42578125" style="43" customWidth="1"/>
    <col min="15870" max="15870" width="17.140625" style="43" customWidth="1"/>
    <col min="15871" max="15871" width="7.5703125" style="43" customWidth="1"/>
    <col min="15872" max="15872" width="14.7109375" style="43" customWidth="1"/>
    <col min="15873" max="15873" width="15.85546875" style="43" customWidth="1"/>
    <col min="15874" max="15874" width="14.5703125" style="43" bestFit="1" customWidth="1"/>
    <col min="15875" max="15875" width="17.42578125" style="43" bestFit="1" customWidth="1"/>
    <col min="15876" max="16120" width="9.140625" style="43"/>
    <col min="16121" max="16121" width="6.28515625" style="43" customWidth="1"/>
    <col min="16122" max="16122" width="57.85546875" style="43" customWidth="1"/>
    <col min="16123" max="16123" width="11.85546875" style="43" customWidth="1"/>
    <col min="16124" max="16124" width="8.28515625" style="43" customWidth="1"/>
    <col min="16125" max="16125" width="6.42578125" style="43" customWidth="1"/>
    <col min="16126" max="16126" width="17.140625" style="43" customWidth="1"/>
    <col min="16127" max="16127" width="7.5703125" style="43" customWidth="1"/>
    <col min="16128" max="16128" width="14.7109375" style="43" customWidth="1"/>
    <col min="16129" max="16129" width="15.85546875" style="43" customWidth="1"/>
    <col min="16130" max="16130" width="14.5703125" style="43" bestFit="1" customWidth="1"/>
    <col min="16131" max="16131" width="17.42578125" style="43" bestFit="1" customWidth="1"/>
    <col min="16132" max="16384" width="9.140625" style="43"/>
  </cols>
  <sheetData>
    <row r="1" spans="1:9" s="21" customFormat="1">
      <c r="A1" s="17" t="s">
        <v>74</v>
      </c>
      <c r="B1" s="18"/>
      <c r="C1" s="19"/>
      <c r="D1" s="18"/>
      <c r="E1" s="18"/>
      <c r="F1" s="18"/>
      <c r="G1" s="18"/>
      <c r="H1" s="18"/>
      <c r="I1" s="20" t="s">
        <v>0</v>
      </c>
    </row>
    <row r="2" spans="1:9" s="21" customFormat="1">
      <c r="A2" s="18" t="s">
        <v>75</v>
      </c>
      <c r="C2" s="22"/>
      <c r="F2" s="23"/>
      <c r="G2" s="23"/>
      <c r="H2" s="23"/>
      <c r="I2" s="23"/>
    </row>
    <row r="3" spans="1:9" s="21" customFormat="1">
      <c r="A3" s="24" t="s">
        <v>1</v>
      </c>
      <c r="B3" s="25"/>
      <c r="C3" s="26"/>
      <c r="D3" s="27" t="s">
        <v>2</v>
      </c>
      <c r="E3" s="27"/>
      <c r="F3" s="25"/>
      <c r="G3" s="28"/>
      <c r="H3" s="28"/>
      <c r="I3" s="25"/>
    </row>
    <row r="4" spans="1:9" s="21" customFormat="1">
      <c r="A4" s="29" t="s">
        <v>3</v>
      </c>
      <c r="B4" s="30"/>
      <c r="C4" s="26"/>
      <c r="D4" s="27" t="s">
        <v>4</v>
      </c>
      <c r="E4" s="27"/>
      <c r="F4" s="25"/>
      <c r="G4" s="28"/>
      <c r="H4" s="28"/>
      <c r="I4" s="25"/>
    </row>
    <row r="5" spans="1:9" s="33" customFormat="1">
      <c r="A5" s="29" t="s">
        <v>5</v>
      </c>
      <c r="B5" s="30"/>
      <c r="C5" s="26"/>
      <c r="D5" s="18" t="s">
        <v>6</v>
      </c>
      <c r="E5" s="18"/>
      <c r="F5" s="31"/>
      <c r="G5" s="32"/>
      <c r="H5" s="32"/>
      <c r="I5" s="31"/>
    </row>
    <row r="6" spans="1:9" s="34" customFormat="1" ht="18.75" customHeight="1">
      <c r="A6" s="222" t="s">
        <v>7</v>
      </c>
      <c r="B6" s="224" t="s">
        <v>8</v>
      </c>
      <c r="C6" s="226" t="s">
        <v>9</v>
      </c>
      <c r="D6" s="229" t="s">
        <v>10</v>
      </c>
      <c r="E6" s="232" t="s">
        <v>11</v>
      </c>
      <c r="F6" s="233"/>
      <c r="G6" s="236" t="s">
        <v>12</v>
      </c>
      <c r="H6" s="237"/>
      <c r="I6" s="234" t="s">
        <v>13</v>
      </c>
    </row>
    <row r="7" spans="1:9" s="34" customFormat="1" ht="18.75" customHeight="1">
      <c r="A7" s="223"/>
      <c r="B7" s="223"/>
      <c r="C7" s="227"/>
      <c r="D7" s="230"/>
      <c r="E7" s="35" t="s">
        <v>14</v>
      </c>
      <c r="F7" s="36" t="s">
        <v>15</v>
      </c>
      <c r="G7" s="36" t="s">
        <v>14</v>
      </c>
      <c r="H7" s="36" t="s">
        <v>15</v>
      </c>
      <c r="I7" s="235"/>
    </row>
    <row r="8" spans="1:9" s="34" customFormat="1" ht="18.75" customHeight="1">
      <c r="A8" s="222"/>
      <c r="B8" s="225"/>
      <c r="C8" s="228"/>
      <c r="D8" s="231"/>
      <c r="E8" s="37" t="s">
        <v>16</v>
      </c>
      <c r="F8" s="38" t="s">
        <v>16</v>
      </c>
      <c r="G8" s="38" t="s">
        <v>16</v>
      </c>
      <c r="H8" s="38" t="s">
        <v>16</v>
      </c>
      <c r="I8" s="38" t="s">
        <v>16</v>
      </c>
    </row>
    <row r="9" spans="1:9">
      <c r="A9" s="39"/>
      <c r="B9" s="40" t="s">
        <v>20</v>
      </c>
      <c r="C9" s="41"/>
      <c r="D9" s="39"/>
      <c r="E9" s="42"/>
      <c r="F9" s="42"/>
      <c r="G9" s="42"/>
      <c r="H9" s="42"/>
      <c r="I9" s="42"/>
    </row>
    <row r="10" spans="1:9">
      <c r="A10" s="44">
        <v>1</v>
      </c>
      <c r="B10" s="45" t="s">
        <v>21</v>
      </c>
      <c r="C10" s="46">
        <v>305</v>
      </c>
      <c r="D10" s="44" t="s">
        <v>26</v>
      </c>
      <c r="E10" s="47">
        <v>900</v>
      </c>
      <c r="F10" s="47">
        <f t="shared" ref="F10:F12" si="0">E10*C10</f>
        <v>274500</v>
      </c>
      <c r="G10" s="47"/>
      <c r="H10" s="47">
        <f t="shared" ref="H10:H12" si="1">G10*C10</f>
        <v>0</v>
      </c>
      <c r="I10" s="47">
        <f t="shared" ref="I10:I12" si="2">H10+F10</f>
        <v>274500</v>
      </c>
    </row>
    <row r="11" spans="1:9">
      <c r="A11" s="44">
        <v>4</v>
      </c>
      <c r="B11" s="45" t="s">
        <v>24</v>
      </c>
      <c r="C11" s="46">
        <v>1</v>
      </c>
      <c r="D11" s="44" t="s">
        <v>25</v>
      </c>
      <c r="E11" s="47">
        <v>30000</v>
      </c>
      <c r="F11" s="47">
        <f t="shared" si="0"/>
        <v>30000</v>
      </c>
      <c r="G11" s="47"/>
      <c r="H11" s="47">
        <f t="shared" si="1"/>
        <v>0</v>
      </c>
      <c r="I11" s="47">
        <f t="shared" si="2"/>
        <v>30000</v>
      </c>
    </row>
    <row r="12" spans="1:9">
      <c r="A12" s="44">
        <v>5</v>
      </c>
      <c r="B12" s="45" t="s">
        <v>72</v>
      </c>
      <c r="C12" s="46">
        <v>16</v>
      </c>
      <c r="D12" s="44" t="s">
        <v>73</v>
      </c>
      <c r="E12" s="47">
        <v>12000</v>
      </c>
      <c r="F12" s="47">
        <f t="shared" si="0"/>
        <v>192000</v>
      </c>
      <c r="G12" s="47">
        <v>800</v>
      </c>
      <c r="H12" s="47">
        <f t="shared" si="1"/>
        <v>12800</v>
      </c>
      <c r="I12" s="47">
        <f t="shared" si="2"/>
        <v>204800</v>
      </c>
    </row>
    <row r="13" spans="1:9">
      <c r="A13" s="44"/>
      <c r="B13" s="45"/>
      <c r="C13" s="46"/>
      <c r="D13" s="44"/>
      <c r="E13" s="47"/>
      <c r="F13" s="47"/>
      <c r="G13" s="47"/>
      <c r="H13" s="47"/>
      <c r="I13" s="47"/>
    </row>
    <row r="14" spans="1:9">
      <c r="A14" s="45"/>
      <c r="B14" s="45"/>
      <c r="C14" s="46"/>
      <c r="D14" s="44"/>
      <c r="E14" s="47"/>
      <c r="F14" s="47"/>
      <c r="G14" s="47"/>
      <c r="H14" s="47"/>
      <c r="I14" s="47"/>
    </row>
    <row r="15" spans="1:9" ht="18.75" customHeight="1">
      <c r="A15" s="48"/>
      <c r="B15" s="48"/>
      <c r="C15" s="49"/>
      <c r="D15" s="50"/>
      <c r="E15" s="51"/>
      <c r="F15" s="51"/>
      <c r="G15" s="51"/>
      <c r="H15" s="51"/>
      <c r="I15" s="51"/>
    </row>
    <row r="16" spans="1:9" ht="18.75" customHeight="1">
      <c r="A16" s="52"/>
      <c r="B16" s="52" t="s">
        <v>17</v>
      </c>
      <c r="C16" s="53"/>
      <c r="D16" s="54"/>
      <c r="E16" s="54"/>
      <c r="F16" s="55">
        <f>SUM(F10:F15)</f>
        <v>496500</v>
      </c>
      <c r="G16" s="55">
        <f>SUM(G10:G15)</f>
        <v>800</v>
      </c>
      <c r="H16" s="55">
        <f>SUM(H10:H15)</f>
        <v>12800</v>
      </c>
      <c r="I16" s="55">
        <f>SUM(I10:I15)</f>
        <v>509300</v>
      </c>
    </row>
    <row r="17" spans="1:9" ht="18.75" customHeight="1">
      <c r="A17" s="56"/>
      <c r="B17" s="57" t="s">
        <v>18</v>
      </c>
      <c r="C17" s="58"/>
      <c r="D17" s="59" t="str">
        <f>BAHTTEXT(I16)</f>
        <v>ห้าแสนเก้าพันสามร้อยบาทถ้วน</v>
      </c>
      <c r="E17" s="59"/>
      <c r="F17" s="59"/>
      <c r="G17" s="59"/>
      <c r="H17" s="59"/>
      <c r="I17" s="60"/>
    </row>
    <row r="20" spans="1:9" ht="18.75" customHeight="1">
      <c r="H20" s="238"/>
      <c r="I20" s="238"/>
    </row>
    <row r="21" spans="1:9" ht="18.75" customHeight="1">
      <c r="G21" s="64"/>
      <c r="H21" s="239"/>
      <c r="I21" s="239"/>
    </row>
    <row r="22" spans="1:9" ht="18.75" customHeight="1">
      <c r="G22" s="65"/>
      <c r="H22" s="66"/>
      <c r="I22" s="67"/>
    </row>
    <row r="23" spans="1:9" ht="18.75" customHeight="1">
      <c r="G23" s="68"/>
      <c r="H23" s="68"/>
      <c r="I23" s="66"/>
    </row>
    <row r="24" spans="1:9" ht="18.75" customHeight="1">
      <c r="C24" s="220"/>
      <c r="D24" s="220"/>
      <c r="E24" s="69"/>
      <c r="F24" s="70"/>
      <c r="G24" s="70"/>
      <c r="H24" s="240"/>
      <c r="I24" s="240"/>
    </row>
    <row r="25" spans="1:9" ht="18.75" customHeight="1">
      <c r="C25" s="71"/>
      <c r="D25" s="72"/>
      <c r="E25" s="70"/>
      <c r="F25" s="70"/>
      <c r="G25" s="70"/>
      <c r="H25" s="73"/>
      <c r="I25" s="73"/>
    </row>
    <row r="26" spans="1:9" ht="18.75" customHeight="1">
      <c r="B26" s="74"/>
      <c r="C26" s="75"/>
      <c r="D26" s="76"/>
      <c r="E26" s="77"/>
      <c r="F26" s="78"/>
      <c r="G26" s="78"/>
      <c r="H26" s="33"/>
      <c r="I26" s="79"/>
    </row>
    <row r="27" spans="1:9" s="80" customFormat="1" ht="18.75" customHeight="1">
      <c r="C27" s="81"/>
    </row>
    <row r="28" spans="1:9" s="80" customFormat="1" ht="18.75" customHeight="1">
      <c r="C28" s="81"/>
    </row>
    <row r="29" spans="1:9" s="80" customFormat="1" ht="18.75" customHeight="1">
      <c r="C29" s="81"/>
    </row>
    <row r="30" spans="1:9" s="80" customFormat="1" ht="18.75" customHeight="1">
      <c r="C30" s="81"/>
      <c r="D30" s="82"/>
      <c r="E30" s="220"/>
      <c r="F30" s="220"/>
      <c r="G30" s="69"/>
      <c r="H30" s="70"/>
      <c r="I30" s="70"/>
    </row>
    <row r="31" spans="1:9" s="80" customFormat="1" ht="18.75" customHeight="1">
      <c r="C31" s="81"/>
      <c r="D31" s="83"/>
      <c r="E31" s="72"/>
      <c r="F31" s="72"/>
      <c r="G31" s="70"/>
      <c r="H31" s="70"/>
      <c r="I31" s="70"/>
    </row>
    <row r="32" spans="1:9" s="80" customFormat="1" ht="18.75" customHeight="1">
      <c r="C32" s="81"/>
      <c r="D32" s="83"/>
      <c r="E32" s="84"/>
      <c r="F32" s="76"/>
      <c r="G32" s="77"/>
      <c r="H32" s="78"/>
      <c r="I32" s="78"/>
    </row>
    <row r="33" spans="2:18" s="80" customFormat="1" ht="18.75" customHeight="1">
      <c r="C33" s="81"/>
      <c r="D33" s="83"/>
      <c r="E33" s="84"/>
      <c r="F33" s="85"/>
      <c r="G33" s="77"/>
      <c r="H33" s="221"/>
      <c r="I33" s="221"/>
    </row>
    <row r="34" spans="2:18" s="80" customFormat="1" ht="18.75" customHeight="1">
      <c r="C34" s="81"/>
      <c r="D34" s="83"/>
      <c r="E34" s="77"/>
      <c r="F34" s="85"/>
      <c r="G34" s="77"/>
      <c r="H34" s="77"/>
      <c r="I34" s="77"/>
    </row>
    <row r="35" spans="2:18" s="80" customFormat="1" ht="18.75" customHeight="1">
      <c r="C35" s="81"/>
      <c r="D35" s="83"/>
      <c r="E35" s="77"/>
      <c r="F35" s="77"/>
      <c r="G35" s="77"/>
      <c r="H35" s="77"/>
      <c r="I35" s="77"/>
    </row>
    <row r="36" spans="2:18" s="80" customFormat="1" ht="18.75" customHeight="1">
      <c r="C36" s="81"/>
      <c r="D36" s="83"/>
      <c r="E36" s="77"/>
      <c r="F36" s="77"/>
      <c r="G36" s="77"/>
      <c r="H36" s="77"/>
      <c r="I36" s="77"/>
    </row>
    <row r="37" spans="2:18" s="80" customFormat="1" ht="18.75" customHeight="1">
      <c r="C37" s="81"/>
      <c r="D37" s="83"/>
      <c r="E37" s="77"/>
      <c r="F37" s="77"/>
      <c r="G37" s="77"/>
      <c r="H37" s="77"/>
      <c r="I37" s="77"/>
    </row>
    <row r="38" spans="2:18" s="80" customFormat="1" ht="18.75" customHeight="1">
      <c r="C38" s="81"/>
      <c r="D38" s="83"/>
      <c r="E38" s="77"/>
      <c r="F38" s="77"/>
      <c r="G38" s="77"/>
      <c r="H38" s="77"/>
      <c r="I38" s="77"/>
    </row>
    <row r="39" spans="2:18" ht="18.75" customHeight="1">
      <c r="B39" s="66"/>
      <c r="C39" s="86"/>
      <c r="D39" s="66"/>
      <c r="E39" s="66"/>
      <c r="F39" s="66"/>
      <c r="G39" s="68"/>
      <c r="H39" s="67"/>
      <c r="I39" s="74"/>
      <c r="J39" s="77"/>
      <c r="K39" s="77"/>
    </row>
    <row r="40" spans="2:18" ht="18.75" customHeight="1">
      <c r="B40" s="66"/>
      <c r="C40" s="86"/>
      <c r="D40" s="66"/>
      <c r="E40" s="66"/>
      <c r="F40" s="66"/>
      <c r="G40" s="68"/>
      <c r="H40" s="67"/>
      <c r="I40" s="74"/>
      <c r="J40" s="77"/>
      <c r="K40" s="77"/>
    </row>
    <row r="41" spans="2:18" ht="18.75" customHeight="1">
      <c r="B41" s="66"/>
      <c r="C41" s="86"/>
      <c r="D41" s="66"/>
      <c r="E41" s="66"/>
      <c r="F41" s="66"/>
      <c r="G41" s="68"/>
      <c r="H41" s="67"/>
      <c r="I41" s="74"/>
      <c r="J41" s="77"/>
      <c r="K41" s="77"/>
    </row>
    <row r="42" spans="2:18" ht="18.75" customHeight="1">
      <c r="B42" s="66"/>
      <c r="C42" s="86"/>
      <c r="D42" s="66"/>
      <c r="E42" s="66"/>
      <c r="F42" s="66"/>
      <c r="G42" s="87"/>
      <c r="H42" s="67"/>
      <c r="I42" s="74"/>
      <c r="J42" s="77"/>
      <c r="K42" s="77"/>
    </row>
    <row r="43" spans="2:18" ht="18.75" customHeight="1">
      <c r="B43" s="66"/>
      <c r="C43" s="86"/>
      <c r="D43" s="66"/>
      <c r="E43" s="66"/>
      <c r="F43" s="66"/>
      <c r="G43" s="66"/>
      <c r="H43" s="67"/>
      <c r="I43" s="67"/>
      <c r="J43" s="83"/>
      <c r="K43" s="83"/>
    </row>
    <row r="44" spans="2:18" ht="18.75" customHeight="1">
      <c r="B44" s="74"/>
      <c r="D44" s="67"/>
      <c r="F44" s="67"/>
      <c r="G44" s="67"/>
      <c r="H44" s="238"/>
      <c r="I44" s="238"/>
      <c r="J44" s="83"/>
      <c r="K44" s="83"/>
    </row>
    <row r="45" spans="2:18" ht="18.75" customHeight="1">
      <c r="E45" s="238"/>
      <c r="F45" s="238"/>
      <c r="G45" s="238"/>
      <c r="H45" s="238"/>
      <c r="I45" s="238"/>
      <c r="J45" s="83"/>
      <c r="K45" s="83"/>
    </row>
    <row r="46" spans="2:18" ht="18.75" customHeight="1">
      <c r="E46" s="88"/>
      <c r="H46" s="67"/>
      <c r="I46" s="67"/>
      <c r="J46" s="77"/>
      <c r="K46" s="77"/>
      <c r="L46" s="89"/>
      <c r="M46" s="90"/>
      <c r="N46" s="33"/>
      <c r="O46" s="91"/>
      <c r="P46" s="67"/>
      <c r="Q46" s="92"/>
      <c r="R46" s="93"/>
    </row>
    <row r="47" spans="2:18" ht="18.75" customHeight="1">
      <c r="E47" s="67"/>
      <c r="H47" s="238"/>
      <c r="I47" s="238"/>
      <c r="J47" s="94"/>
      <c r="K47" s="89"/>
      <c r="L47" s="89"/>
      <c r="M47" s="90"/>
      <c r="N47" s="33"/>
      <c r="O47" s="63"/>
      <c r="P47" s="63"/>
      <c r="Q47" s="95"/>
      <c r="R47" s="63"/>
    </row>
    <row r="48" spans="2:18" ht="18.75" customHeight="1">
      <c r="E48" s="238"/>
      <c r="F48" s="238"/>
      <c r="G48" s="238"/>
      <c r="H48" s="238"/>
      <c r="I48" s="238"/>
    </row>
    <row r="49" spans="2:9" ht="18.75" customHeight="1">
      <c r="E49" s="238"/>
      <c r="F49" s="238"/>
      <c r="G49" s="238"/>
      <c r="H49" s="67"/>
      <c r="I49" s="96"/>
    </row>
    <row r="50" spans="2:9" ht="18.75" customHeight="1">
      <c r="E50" s="97"/>
      <c r="I50" s="98"/>
    </row>
    <row r="52" spans="2:9" ht="18.75" customHeight="1">
      <c r="F52" s="74"/>
      <c r="G52" s="74"/>
      <c r="H52" s="74"/>
    </row>
    <row r="53" spans="2:9" ht="18.75" customHeight="1">
      <c r="F53" s="74"/>
      <c r="G53" s="74"/>
      <c r="H53" s="74"/>
    </row>
    <row r="60" spans="2:9" ht="18.75" customHeight="1">
      <c r="I60" s="96" t="s">
        <v>19</v>
      </c>
    </row>
    <row r="61" spans="2:9" ht="18.75" customHeight="1">
      <c r="B61" s="239"/>
      <c r="C61" s="239"/>
      <c r="D61" s="239"/>
      <c r="E61" s="239"/>
      <c r="F61" s="239"/>
      <c r="G61" s="239"/>
      <c r="H61" s="239"/>
      <c r="I61" s="239"/>
    </row>
    <row r="62" spans="2:9" ht="18.75" customHeight="1">
      <c r="B62" s="238"/>
      <c r="C62" s="238"/>
      <c r="D62" s="238"/>
      <c r="E62" s="238"/>
      <c r="F62" s="238"/>
      <c r="G62" s="238"/>
      <c r="H62" s="99"/>
      <c r="I62" s="99"/>
    </row>
    <row r="63" spans="2:9" ht="18.75" customHeight="1">
      <c r="B63" s="100"/>
      <c r="C63" s="101"/>
      <c r="D63" s="102"/>
      <c r="E63" s="103"/>
      <c r="F63" s="104"/>
      <c r="G63" s="99"/>
      <c r="H63" s="99"/>
      <c r="I63" s="99"/>
    </row>
    <row r="64" spans="2:9" ht="18.75" customHeight="1">
      <c r="B64" s="239"/>
      <c r="C64" s="239"/>
      <c r="D64" s="239"/>
      <c r="E64" s="239"/>
      <c r="F64" s="239"/>
      <c r="G64" s="239"/>
      <c r="H64" s="239"/>
      <c r="I64" s="239"/>
    </row>
    <row r="65" spans="2:9" ht="18.75" customHeight="1">
      <c r="B65" s="238"/>
      <c r="C65" s="238"/>
      <c r="D65" s="238"/>
      <c r="E65" s="238"/>
      <c r="F65" s="238"/>
      <c r="G65" s="238"/>
      <c r="H65" s="99"/>
      <c r="I65" s="99"/>
    </row>
    <row r="66" spans="2:9" ht="18.75" customHeight="1">
      <c r="B66" s="74"/>
      <c r="C66" s="105"/>
      <c r="D66" s="74"/>
      <c r="E66" s="74"/>
      <c r="F66" s="67"/>
      <c r="G66" s="99"/>
      <c r="H66" s="99"/>
      <c r="I66" s="99"/>
    </row>
    <row r="67" spans="2:9" ht="18.75" customHeight="1">
      <c r="B67" s="239"/>
      <c r="C67" s="239"/>
      <c r="D67" s="239"/>
      <c r="E67" s="239"/>
      <c r="F67" s="239"/>
      <c r="G67" s="239"/>
      <c r="H67" s="239"/>
      <c r="I67" s="239"/>
    </row>
    <row r="68" spans="2:9" ht="18.75" customHeight="1">
      <c r="B68" s="238"/>
      <c r="C68" s="238"/>
      <c r="D68" s="238"/>
      <c r="E68" s="238"/>
      <c r="F68" s="238"/>
      <c r="G68" s="238"/>
      <c r="H68" s="99"/>
      <c r="I68" s="99"/>
    </row>
  </sheetData>
  <mergeCells count="26">
    <mergeCell ref="B68:G68"/>
    <mergeCell ref="E49:G49"/>
    <mergeCell ref="B61:I61"/>
    <mergeCell ref="B62:G62"/>
    <mergeCell ref="B64:I64"/>
    <mergeCell ref="B65:G65"/>
    <mergeCell ref="B67:I67"/>
    <mergeCell ref="E48:G48"/>
    <mergeCell ref="H48:I48"/>
    <mergeCell ref="I6:I7"/>
    <mergeCell ref="H20:I20"/>
    <mergeCell ref="H21:I21"/>
    <mergeCell ref="H33:I33"/>
    <mergeCell ref="H44:I44"/>
    <mergeCell ref="E45:G45"/>
    <mergeCell ref="H45:I45"/>
    <mergeCell ref="H47:I47"/>
    <mergeCell ref="C24:D24"/>
    <mergeCell ref="H24:I24"/>
    <mergeCell ref="E30:F30"/>
    <mergeCell ref="A6:A8"/>
    <mergeCell ref="B6:B8"/>
    <mergeCell ref="C6:C8"/>
    <mergeCell ref="D6:D8"/>
    <mergeCell ref="E6:F6"/>
    <mergeCell ref="G6:H6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C90965-553B-4504-B482-E5B741F0225F}">
  <sheetPr>
    <tabColor rgb="FFFF0000"/>
  </sheetPr>
  <dimension ref="A1:R68"/>
  <sheetViews>
    <sheetView workbookViewId="0">
      <selection activeCell="L19" sqref="L19"/>
    </sheetView>
  </sheetViews>
  <sheetFormatPr defaultRowHeight="24"/>
  <cols>
    <col min="1" max="1" width="6.28515625" style="43" customWidth="1"/>
    <col min="2" max="2" width="56" style="43" customWidth="1"/>
    <col min="3" max="3" width="10.7109375" style="61" customWidth="1"/>
    <col min="4" max="4" width="9.140625" style="62"/>
    <col min="5" max="5" width="12.7109375" style="63" customWidth="1"/>
    <col min="6" max="6" width="14.7109375" style="63" customWidth="1"/>
    <col min="7" max="7" width="11.42578125" style="63" customWidth="1"/>
    <col min="8" max="8" width="12.42578125" style="63" customWidth="1"/>
    <col min="9" max="9" width="14.7109375" style="63" customWidth="1"/>
    <col min="10" max="248" width="9.140625" style="43"/>
    <col min="249" max="249" width="6.28515625" style="43" customWidth="1"/>
    <col min="250" max="250" width="57.85546875" style="43" customWidth="1"/>
    <col min="251" max="251" width="11.85546875" style="43" customWidth="1"/>
    <col min="252" max="252" width="8.28515625" style="43" customWidth="1"/>
    <col min="253" max="253" width="6.42578125" style="43" customWidth="1"/>
    <col min="254" max="254" width="17.140625" style="43" customWidth="1"/>
    <col min="255" max="255" width="7.5703125" style="43" customWidth="1"/>
    <col min="256" max="256" width="14.7109375" style="43" customWidth="1"/>
    <col min="257" max="257" width="15.85546875" style="43" customWidth="1"/>
    <col min="258" max="258" width="14.5703125" style="43" bestFit="1" customWidth="1"/>
    <col min="259" max="259" width="17.42578125" style="43" bestFit="1" customWidth="1"/>
    <col min="260" max="504" width="9.140625" style="43"/>
    <col min="505" max="505" width="6.28515625" style="43" customWidth="1"/>
    <col min="506" max="506" width="57.85546875" style="43" customWidth="1"/>
    <col min="507" max="507" width="11.85546875" style="43" customWidth="1"/>
    <col min="508" max="508" width="8.28515625" style="43" customWidth="1"/>
    <col min="509" max="509" width="6.42578125" style="43" customWidth="1"/>
    <col min="510" max="510" width="17.140625" style="43" customWidth="1"/>
    <col min="511" max="511" width="7.5703125" style="43" customWidth="1"/>
    <col min="512" max="512" width="14.7109375" style="43" customWidth="1"/>
    <col min="513" max="513" width="15.85546875" style="43" customWidth="1"/>
    <col min="514" max="514" width="14.5703125" style="43" bestFit="1" customWidth="1"/>
    <col min="515" max="515" width="17.42578125" style="43" bestFit="1" customWidth="1"/>
    <col min="516" max="760" width="9.140625" style="43"/>
    <col min="761" max="761" width="6.28515625" style="43" customWidth="1"/>
    <col min="762" max="762" width="57.85546875" style="43" customWidth="1"/>
    <col min="763" max="763" width="11.85546875" style="43" customWidth="1"/>
    <col min="764" max="764" width="8.28515625" style="43" customWidth="1"/>
    <col min="765" max="765" width="6.42578125" style="43" customWidth="1"/>
    <col min="766" max="766" width="17.140625" style="43" customWidth="1"/>
    <col min="767" max="767" width="7.5703125" style="43" customWidth="1"/>
    <col min="768" max="768" width="14.7109375" style="43" customWidth="1"/>
    <col min="769" max="769" width="15.85546875" style="43" customWidth="1"/>
    <col min="770" max="770" width="14.5703125" style="43" bestFit="1" customWidth="1"/>
    <col min="771" max="771" width="17.42578125" style="43" bestFit="1" customWidth="1"/>
    <col min="772" max="1016" width="9.140625" style="43"/>
    <col min="1017" max="1017" width="6.28515625" style="43" customWidth="1"/>
    <col min="1018" max="1018" width="57.85546875" style="43" customWidth="1"/>
    <col min="1019" max="1019" width="11.85546875" style="43" customWidth="1"/>
    <col min="1020" max="1020" width="8.28515625" style="43" customWidth="1"/>
    <col min="1021" max="1021" width="6.42578125" style="43" customWidth="1"/>
    <col min="1022" max="1022" width="17.140625" style="43" customWidth="1"/>
    <col min="1023" max="1023" width="7.5703125" style="43" customWidth="1"/>
    <col min="1024" max="1024" width="14.7109375" style="43" customWidth="1"/>
    <col min="1025" max="1025" width="15.85546875" style="43" customWidth="1"/>
    <col min="1026" max="1026" width="14.5703125" style="43" bestFit="1" customWidth="1"/>
    <col min="1027" max="1027" width="17.42578125" style="43" bestFit="1" customWidth="1"/>
    <col min="1028" max="1272" width="9.140625" style="43"/>
    <col min="1273" max="1273" width="6.28515625" style="43" customWidth="1"/>
    <col min="1274" max="1274" width="57.85546875" style="43" customWidth="1"/>
    <col min="1275" max="1275" width="11.85546875" style="43" customWidth="1"/>
    <col min="1276" max="1276" width="8.28515625" style="43" customWidth="1"/>
    <col min="1277" max="1277" width="6.42578125" style="43" customWidth="1"/>
    <col min="1278" max="1278" width="17.140625" style="43" customWidth="1"/>
    <col min="1279" max="1279" width="7.5703125" style="43" customWidth="1"/>
    <col min="1280" max="1280" width="14.7109375" style="43" customWidth="1"/>
    <col min="1281" max="1281" width="15.85546875" style="43" customWidth="1"/>
    <col min="1282" max="1282" width="14.5703125" style="43" bestFit="1" customWidth="1"/>
    <col min="1283" max="1283" width="17.42578125" style="43" bestFit="1" customWidth="1"/>
    <col min="1284" max="1528" width="9.140625" style="43"/>
    <col min="1529" max="1529" width="6.28515625" style="43" customWidth="1"/>
    <col min="1530" max="1530" width="57.85546875" style="43" customWidth="1"/>
    <col min="1531" max="1531" width="11.85546875" style="43" customWidth="1"/>
    <col min="1532" max="1532" width="8.28515625" style="43" customWidth="1"/>
    <col min="1533" max="1533" width="6.42578125" style="43" customWidth="1"/>
    <col min="1534" max="1534" width="17.140625" style="43" customWidth="1"/>
    <col min="1535" max="1535" width="7.5703125" style="43" customWidth="1"/>
    <col min="1536" max="1536" width="14.7109375" style="43" customWidth="1"/>
    <col min="1537" max="1537" width="15.85546875" style="43" customWidth="1"/>
    <col min="1538" max="1538" width="14.5703125" style="43" bestFit="1" customWidth="1"/>
    <col min="1539" max="1539" width="17.42578125" style="43" bestFit="1" customWidth="1"/>
    <col min="1540" max="1784" width="9.140625" style="43"/>
    <col min="1785" max="1785" width="6.28515625" style="43" customWidth="1"/>
    <col min="1786" max="1786" width="57.85546875" style="43" customWidth="1"/>
    <col min="1787" max="1787" width="11.85546875" style="43" customWidth="1"/>
    <col min="1788" max="1788" width="8.28515625" style="43" customWidth="1"/>
    <col min="1789" max="1789" width="6.42578125" style="43" customWidth="1"/>
    <col min="1790" max="1790" width="17.140625" style="43" customWidth="1"/>
    <col min="1791" max="1791" width="7.5703125" style="43" customWidth="1"/>
    <col min="1792" max="1792" width="14.7109375" style="43" customWidth="1"/>
    <col min="1793" max="1793" width="15.85546875" style="43" customWidth="1"/>
    <col min="1794" max="1794" width="14.5703125" style="43" bestFit="1" customWidth="1"/>
    <col min="1795" max="1795" width="17.42578125" style="43" bestFit="1" customWidth="1"/>
    <col min="1796" max="2040" width="9.140625" style="43"/>
    <col min="2041" max="2041" width="6.28515625" style="43" customWidth="1"/>
    <col min="2042" max="2042" width="57.85546875" style="43" customWidth="1"/>
    <col min="2043" max="2043" width="11.85546875" style="43" customWidth="1"/>
    <col min="2044" max="2044" width="8.28515625" style="43" customWidth="1"/>
    <col min="2045" max="2045" width="6.42578125" style="43" customWidth="1"/>
    <col min="2046" max="2046" width="17.140625" style="43" customWidth="1"/>
    <col min="2047" max="2047" width="7.5703125" style="43" customWidth="1"/>
    <col min="2048" max="2048" width="14.7109375" style="43" customWidth="1"/>
    <col min="2049" max="2049" width="15.85546875" style="43" customWidth="1"/>
    <col min="2050" max="2050" width="14.5703125" style="43" bestFit="1" customWidth="1"/>
    <col min="2051" max="2051" width="17.42578125" style="43" bestFit="1" customWidth="1"/>
    <col min="2052" max="2296" width="9.140625" style="43"/>
    <col min="2297" max="2297" width="6.28515625" style="43" customWidth="1"/>
    <col min="2298" max="2298" width="57.85546875" style="43" customWidth="1"/>
    <col min="2299" max="2299" width="11.85546875" style="43" customWidth="1"/>
    <col min="2300" max="2300" width="8.28515625" style="43" customWidth="1"/>
    <col min="2301" max="2301" width="6.42578125" style="43" customWidth="1"/>
    <col min="2302" max="2302" width="17.140625" style="43" customWidth="1"/>
    <col min="2303" max="2303" width="7.5703125" style="43" customWidth="1"/>
    <col min="2304" max="2304" width="14.7109375" style="43" customWidth="1"/>
    <col min="2305" max="2305" width="15.85546875" style="43" customWidth="1"/>
    <col min="2306" max="2306" width="14.5703125" style="43" bestFit="1" customWidth="1"/>
    <col min="2307" max="2307" width="17.42578125" style="43" bestFit="1" customWidth="1"/>
    <col min="2308" max="2552" width="9.140625" style="43"/>
    <col min="2553" max="2553" width="6.28515625" style="43" customWidth="1"/>
    <col min="2554" max="2554" width="57.85546875" style="43" customWidth="1"/>
    <col min="2555" max="2555" width="11.85546875" style="43" customWidth="1"/>
    <col min="2556" max="2556" width="8.28515625" style="43" customWidth="1"/>
    <col min="2557" max="2557" width="6.42578125" style="43" customWidth="1"/>
    <col min="2558" max="2558" width="17.140625" style="43" customWidth="1"/>
    <col min="2559" max="2559" width="7.5703125" style="43" customWidth="1"/>
    <col min="2560" max="2560" width="14.7109375" style="43" customWidth="1"/>
    <col min="2561" max="2561" width="15.85546875" style="43" customWidth="1"/>
    <col min="2562" max="2562" width="14.5703125" style="43" bestFit="1" customWidth="1"/>
    <col min="2563" max="2563" width="17.42578125" style="43" bestFit="1" customWidth="1"/>
    <col min="2564" max="2808" width="9.140625" style="43"/>
    <col min="2809" max="2809" width="6.28515625" style="43" customWidth="1"/>
    <col min="2810" max="2810" width="57.85546875" style="43" customWidth="1"/>
    <col min="2811" max="2811" width="11.85546875" style="43" customWidth="1"/>
    <col min="2812" max="2812" width="8.28515625" style="43" customWidth="1"/>
    <col min="2813" max="2813" width="6.42578125" style="43" customWidth="1"/>
    <col min="2814" max="2814" width="17.140625" style="43" customWidth="1"/>
    <col min="2815" max="2815" width="7.5703125" style="43" customWidth="1"/>
    <col min="2816" max="2816" width="14.7109375" style="43" customWidth="1"/>
    <col min="2817" max="2817" width="15.85546875" style="43" customWidth="1"/>
    <col min="2818" max="2818" width="14.5703125" style="43" bestFit="1" customWidth="1"/>
    <col min="2819" max="2819" width="17.42578125" style="43" bestFit="1" customWidth="1"/>
    <col min="2820" max="3064" width="9.140625" style="43"/>
    <col min="3065" max="3065" width="6.28515625" style="43" customWidth="1"/>
    <col min="3066" max="3066" width="57.85546875" style="43" customWidth="1"/>
    <col min="3067" max="3067" width="11.85546875" style="43" customWidth="1"/>
    <col min="3068" max="3068" width="8.28515625" style="43" customWidth="1"/>
    <col min="3069" max="3069" width="6.42578125" style="43" customWidth="1"/>
    <col min="3070" max="3070" width="17.140625" style="43" customWidth="1"/>
    <col min="3071" max="3071" width="7.5703125" style="43" customWidth="1"/>
    <col min="3072" max="3072" width="14.7109375" style="43" customWidth="1"/>
    <col min="3073" max="3073" width="15.85546875" style="43" customWidth="1"/>
    <col min="3074" max="3074" width="14.5703125" style="43" bestFit="1" customWidth="1"/>
    <col min="3075" max="3075" width="17.42578125" style="43" bestFit="1" customWidth="1"/>
    <col min="3076" max="3320" width="9.140625" style="43"/>
    <col min="3321" max="3321" width="6.28515625" style="43" customWidth="1"/>
    <col min="3322" max="3322" width="57.85546875" style="43" customWidth="1"/>
    <col min="3323" max="3323" width="11.85546875" style="43" customWidth="1"/>
    <col min="3324" max="3324" width="8.28515625" style="43" customWidth="1"/>
    <col min="3325" max="3325" width="6.42578125" style="43" customWidth="1"/>
    <col min="3326" max="3326" width="17.140625" style="43" customWidth="1"/>
    <col min="3327" max="3327" width="7.5703125" style="43" customWidth="1"/>
    <col min="3328" max="3328" width="14.7109375" style="43" customWidth="1"/>
    <col min="3329" max="3329" width="15.85546875" style="43" customWidth="1"/>
    <col min="3330" max="3330" width="14.5703125" style="43" bestFit="1" customWidth="1"/>
    <col min="3331" max="3331" width="17.42578125" style="43" bestFit="1" customWidth="1"/>
    <col min="3332" max="3576" width="9.140625" style="43"/>
    <col min="3577" max="3577" width="6.28515625" style="43" customWidth="1"/>
    <col min="3578" max="3578" width="57.85546875" style="43" customWidth="1"/>
    <col min="3579" max="3579" width="11.85546875" style="43" customWidth="1"/>
    <col min="3580" max="3580" width="8.28515625" style="43" customWidth="1"/>
    <col min="3581" max="3581" width="6.42578125" style="43" customWidth="1"/>
    <col min="3582" max="3582" width="17.140625" style="43" customWidth="1"/>
    <col min="3583" max="3583" width="7.5703125" style="43" customWidth="1"/>
    <col min="3584" max="3584" width="14.7109375" style="43" customWidth="1"/>
    <col min="3585" max="3585" width="15.85546875" style="43" customWidth="1"/>
    <col min="3586" max="3586" width="14.5703125" style="43" bestFit="1" customWidth="1"/>
    <col min="3587" max="3587" width="17.42578125" style="43" bestFit="1" customWidth="1"/>
    <col min="3588" max="3832" width="9.140625" style="43"/>
    <col min="3833" max="3833" width="6.28515625" style="43" customWidth="1"/>
    <col min="3834" max="3834" width="57.85546875" style="43" customWidth="1"/>
    <col min="3835" max="3835" width="11.85546875" style="43" customWidth="1"/>
    <col min="3836" max="3836" width="8.28515625" style="43" customWidth="1"/>
    <col min="3837" max="3837" width="6.42578125" style="43" customWidth="1"/>
    <col min="3838" max="3838" width="17.140625" style="43" customWidth="1"/>
    <col min="3839" max="3839" width="7.5703125" style="43" customWidth="1"/>
    <col min="3840" max="3840" width="14.7109375" style="43" customWidth="1"/>
    <col min="3841" max="3841" width="15.85546875" style="43" customWidth="1"/>
    <col min="3842" max="3842" width="14.5703125" style="43" bestFit="1" customWidth="1"/>
    <col min="3843" max="3843" width="17.42578125" style="43" bestFit="1" customWidth="1"/>
    <col min="3844" max="4088" width="9.140625" style="43"/>
    <col min="4089" max="4089" width="6.28515625" style="43" customWidth="1"/>
    <col min="4090" max="4090" width="57.85546875" style="43" customWidth="1"/>
    <col min="4091" max="4091" width="11.85546875" style="43" customWidth="1"/>
    <col min="4092" max="4092" width="8.28515625" style="43" customWidth="1"/>
    <col min="4093" max="4093" width="6.42578125" style="43" customWidth="1"/>
    <col min="4094" max="4094" width="17.140625" style="43" customWidth="1"/>
    <col min="4095" max="4095" width="7.5703125" style="43" customWidth="1"/>
    <col min="4096" max="4096" width="14.7109375" style="43" customWidth="1"/>
    <col min="4097" max="4097" width="15.85546875" style="43" customWidth="1"/>
    <col min="4098" max="4098" width="14.5703125" style="43" bestFit="1" customWidth="1"/>
    <col min="4099" max="4099" width="17.42578125" style="43" bestFit="1" customWidth="1"/>
    <col min="4100" max="4344" width="9.140625" style="43"/>
    <col min="4345" max="4345" width="6.28515625" style="43" customWidth="1"/>
    <col min="4346" max="4346" width="57.85546875" style="43" customWidth="1"/>
    <col min="4347" max="4347" width="11.85546875" style="43" customWidth="1"/>
    <col min="4348" max="4348" width="8.28515625" style="43" customWidth="1"/>
    <col min="4349" max="4349" width="6.42578125" style="43" customWidth="1"/>
    <col min="4350" max="4350" width="17.140625" style="43" customWidth="1"/>
    <col min="4351" max="4351" width="7.5703125" style="43" customWidth="1"/>
    <col min="4352" max="4352" width="14.7109375" style="43" customWidth="1"/>
    <col min="4353" max="4353" width="15.85546875" style="43" customWidth="1"/>
    <col min="4354" max="4354" width="14.5703125" style="43" bestFit="1" customWidth="1"/>
    <col min="4355" max="4355" width="17.42578125" style="43" bestFit="1" customWidth="1"/>
    <col min="4356" max="4600" width="9.140625" style="43"/>
    <col min="4601" max="4601" width="6.28515625" style="43" customWidth="1"/>
    <col min="4602" max="4602" width="57.85546875" style="43" customWidth="1"/>
    <col min="4603" max="4603" width="11.85546875" style="43" customWidth="1"/>
    <col min="4604" max="4604" width="8.28515625" style="43" customWidth="1"/>
    <col min="4605" max="4605" width="6.42578125" style="43" customWidth="1"/>
    <col min="4606" max="4606" width="17.140625" style="43" customWidth="1"/>
    <col min="4607" max="4607" width="7.5703125" style="43" customWidth="1"/>
    <col min="4608" max="4608" width="14.7109375" style="43" customWidth="1"/>
    <col min="4609" max="4609" width="15.85546875" style="43" customWidth="1"/>
    <col min="4610" max="4610" width="14.5703125" style="43" bestFit="1" customWidth="1"/>
    <col min="4611" max="4611" width="17.42578125" style="43" bestFit="1" customWidth="1"/>
    <col min="4612" max="4856" width="9.140625" style="43"/>
    <col min="4857" max="4857" width="6.28515625" style="43" customWidth="1"/>
    <col min="4858" max="4858" width="57.85546875" style="43" customWidth="1"/>
    <col min="4859" max="4859" width="11.85546875" style="43" customWidth="1"/>
    <col min="4860" max="4860" width="8.28515625" style="43" customWidth="1"/>
    <col min="4861" max="4861" width="6.42578125" style="43" customWidth="1"/>
    <col min="4862" max="4862" width="17.140625" style="43" customWidth="1"/>
    <col min="4863" max="4863" width="7.5703125" style="43" customWidth="1"/>
    <col min="4864" max="4864" width="14.7109375" style="43" customWidth="1"/>
    <col min="4865" max="4865" width="15.85546875" style="43" customWidth="1"/>
    <col min="4866" max="4866" width="14.5703125" style="43" bestFit="1" customWidth="1"/>
    <col min="4867" max="4867" width="17.42578125" style="43" bestFit="1" customWidth="1"/>
    <col min="4868" max="5112" width="9.140625" style="43"/>
    <col min="5113" max="5113" width="6.28515625" style="43" customWidth="1"/>
    <col min="5114" max="5114" width="57.85546875" style="43" customWidth="1"/>
    <col min="5115" max="5115" width="11.85546875" style="43" customWidth="1"/>
    <col min="5116" max="5116" width="8.28515625" style="43" customWidth="1"/>
    <col min="5117" max="5117" width="6.42578125" style="43" customWidth="1"/>
    <col min="5118" max="5118" width="17.140625" style="43" customWidth="1"/>
    <col min="5119" max="5119" width="7.5703125" style="43" customWidth="1"/>
    <col min="5120" max="5120" width="14.7109375" style="43" customWidth="1"/>
    <col min="5121" max="5121" width="15.85546875" style="43" customWidth="1"/>
    <col min="5122" max="5122" width="14.5703125" style="43" bestFit="1" customWidth="1"/>
    <col min="5123" max="5123" width="17.42578125" style="43" bestFit="1" customWidth="1"/>
    <col min="5124" max="5368" width="9.140625" style="43"/>
    <col min="5369" max="5369" width="6.28515625" style="43" customWidth="1"/>
    <col min="5370" max="5370" width="57.85546875" style="43" customWidth="1"/>
    <col min="5371" max="5371" width="11.85546875" style="43" customWidth="1"/>
    <col min="5372" max="5372" width="8.28515625" style="43" customWidth="1"/>
    <col min="5373" max="5373" width="6.42578125" style="43" customWidth="1"/>
    <col min="5374" max="5374" width="17.140625" style="43" customWidth="1"/>
    <col min="5375" max="5375" width="7.5703125" style="43" customWidth="1"/>
    <col min="5376" max="5376" width="14.7109375" style="43" customWidth="1"/>
    <col min="5377" max="5377" width="15.85546875" style="43" customWidth="1"/>
    <col min="5378" max="5378" width="14.5703125" style="43" bestFit="1" customWidth="1"/>
    <col min="5379" max="5379" width="17.42578125" style="43" bestFit="1" customWidth="1"/>
    <col min="5380" max="5624" width="9.140625" style="43"/>
    <col min="5625" max="5625" width="6.28515625" style="43" customWidth="1"/>
    <col min="5626" max="5626" width="57.85546875" style="43" customWidth="1"/>
    <col min="5627" max="5627" width="11.85546875" style="43" customWidth="1"/>
    <col min="5628" max="5628" width="8.28515625" style="43" customWidth="1"/>
    <col min="5629" max="5629" width="6.42578125" style="43" customWidth="1"/>
    <col min="5630" max="5630" width="17.140625" style="43" customWidth="1"/>
    <col min="5631" max="5631" width="7.5703125" style="43" customWidth="1"/>
    <col min="5632" max="5632" width="14.7109375" style="43" customWidth="1"/>
    <col min="5633" max="5633" width="15.85546875" style="43" customWidth="1"/>
    <col min="5634" max="5634" width="14.5703125" style="43" bestFit="1" customWidth="1"/>
    <col min="5635" max="5635" width="17.42578125" style="43" bestFit="1" customWidth="1"/>
    <col min="5636" max="5880" width="9.140625" style="43"/>
    <col min="5881" max="5881" width="6.28515625" style="43" customWidth="1"/>
    <col min="5882" max="5882" width="57.85546875" style="43" customWidth="1"/>
    <col min="5883" max="5883" width="11.85546875" style="43" customWidth="1"/>
    <col min="5884" max="5884" width="8.28515625" style="43" customWidth="1"/>
    <col min="5885" max="5885" width="6.42578125" style="43" customWidth="1"/>
    <col min="5886" max="5886" width="17.140625" style="43" customWidth="1"/>
    <col min="5887" max="5887" width="7.5703125" style="43" customWidth="1"/>
    <col min="5888" max="5888" width="14.7109375" style="43" customWidth="1"/>
    <col min="5889" max="5889" width="15.85546875" style="43" customWidth="1"/>
    <col min="5890" max="5890" width="14.5703125" style="43" bestFit="1" customWidth="1"/>
    <col min="5891" max="5891" width="17.42578125" style="43" bestFit="1" customWidth="1"/>
    <col min="5892" max="6136" width="9.140625" style="43"/>
    <col min="6137" max="6137" width="6.28515625" style="43" customWidth="1"/>
    <col min="6138" max="6138" width="57.85546875" style="43" customWidth="1"/>
    <col min="6139" max="6139" width="11.85546875" style="43" customWidth="1"/>
    <col min="6140" max="6140" width="8.28515625" style="43" customWidth="1"/>
    <col min="6141" max="6141" width="6.42578125" style="43" customWidth="1"/>
    <col min="6142" max="6142" width="17.140625" style="43" customWidth="1"/>
    <col min="6143" max="6143" width="7.5703125" style="43" customWidth="1"/>
    <col min="6144" max="6144" width="14.7109375" style="43" customWidth="1"/>
    <col min="6145" max="6145" width="15.85546875" style="43" customWidth="1"/>
    <col min="6146" max="6146" width="14.5703125" style="43" bestFit="1" customWidth="1"/>
    <col min="6147" max="6147" width="17.42578125" style="43" bestFit="1" customWidth="1"/>
    <col min="6148" max="6392" width="9.140625" style="43"/>
    <col min="6393" max="6393" width="6.28515625" style="43" customWidth="1"/>
    <col min="6394" max="6394" width="57.85546875" style="43" customWidth="1"/>
    <col min="6395" max="6395" width="11.85546875" style="43" customWidth="1"/>
    <col min="6396" max="6396" width="8.28515625" style="43" customWidth="1"/>
    <col min="6397" max="6397" width="6.42578125" style="43" customWidth="1"/>
    <col min="6398" max="6398" width="17.140625" style="43" customWidth="1"/>
    <col min="6399" max="6399" width="7.5703125" style="43" customWidth="1"/>
    <col min="6400" max="6400" width="14.7109375" style="43" customWidth="1"/>
    <col min="6401" max="6401" width="15.85546875" style="43" customWidth="1"/>
    <col min="6402" max="6402" width="14.5703125" style="43" bestFit="1" customWidth="1"/>
    <col min="6403" max="6403" width="17.42578125" style="43" bestFit="1" customWidth="1"/>
    <col min="6404" max="6648" width="9.140625" style="43"/>
    <col min="6649" max="6649" width="6.28515625" style="43" customWidth="1"/>
    <col min="6650" max="6650" width="57.85546875" style="43" customWidth="1"/>
    <col min="6651" max="6651" width="11.85546875" style="43" customWidth="1"/>
    <col min="6652" max="6652" width="8.28515625" style="43" customWidth="1"/>
    <col min="6653" max="6653" width="6.42578125" style="43" customWidth="1"/>
    <col min="6654" max="6654" width="17.140625" style="43" customWidth="1"/>
    <col min="6655" max="6655" width="7.5703125" style="43" customWidth="1"/>
    <col min="6656" max="6656" width="14.7109375" style="43" customWidth="1"/>
    <col min="6657" max="6657" width="15.85546875" style="43" customWidth="1"/>
    <col min="6658" max="6658" width="14.5703125" style="43" bestFit="1" customWidth="1"/>
    <col min="6659" max="6659" width="17.42578125" style="43" bestFit="1" customWidth="1"/>
    <col min="6660" max="6904" width="9.140625" style="43"/>
    <col min="6905" max="6905" width="6.28515625" style="43" customWidth="1"/>
    <col min="6906" max="6906" width="57.85546875" style="43" customWidth="1"/>
    <col min="6907" max="6907" width="11.85546875" style="43" customWidth="1"/>
    <col min="6908" max="6908" width="8.28515625" style="43" customWidth="1"/>
    <col min="6909" max="6909" width="6.42578125" style="43" customWidth="1"/>
    <col min="6910" max="6910" width="17.140625" style="43" customWidth="1"/>
    <col min="6911" max="6911" width="7.5703125" style="43" customWidth="1"/>
    <col min="6912" max="6912" width="14.7109375" style="43" customWidth="1"/>
    <col min="6913" max="6913" width="15.85546875" style="43" customWidth="1"/>
    <col min="6914" max="6914" width="14.5703125" style="43" bestFit="1" customWidth="1"/>
    <col min="6915" max="6915" width="17.42578125" style="43" bestFit="1" customWidth="1"/>
    <col min="6916" max="7160" width="9.140625" style="43"/>
    <col min="7161" max="7161" width="6.28515625" style="43" customWidth="1"/>
    <col min="7162" max="7162" width="57.85546875" style="43" customWidth="1"/>
    <col min="7163" max="7163" width="11.85546875" style="43" customWidth="1"/>
    <col min="7164" max="7164" width="8.28515625" style="43" customWidth="1"/>
    <col min="7165" max="7165" width="6.42578125" style="43" customWidth="1"/>
    <col min="7166" max="7166" width="17.140625" style="43" customWidth="1"/>
    <col min="7167" max="7167" width="7.5703125" style="43" customWidth="1"/>
    <col min="7168" max="7168" width="14.7109375" style="43" customWidth="1"/>
    <col min="7169" max="7169" width="15.85546875" style="43" customWidth="1"/>
    <col min="7170" max="7170" width="14.5703125" style="43" bestFit="1" customWidth="1"/>
    <col min="7171" max="7171" width="17.42578125" style="43" bestFit="1" customWidth="1"/>
    <col min="7172" max="7416" width="9.140625" style="43"/>
    <col min="7417" max="7417" width="6.28515625" style="43" customWidth="1"/>
    <col min="7418" max="7418" width="57.85546875" style="43" customWidth="1"/>
    <col min="7419" max="7419" width="11.85546875" style="43" customWidth="1"/>
    <col min="7420" max="7420" width="8.28515625" style="43" customWidth="1"/>
    <col min="7421" max="7421" width="6.42578125" style="43" customWidth="1"/>
    <col min="7422" max="7422" width="17.140625" style="43" customWidth="1"/>
    <col min="7423" max="7423" width="7.5703125" style="43" customWidth="1"/>
    <col min="7424" max="7424" width="14.7109375" style="43" customWidth="1"/>
    <col min="7425" max="7425" width="15.85546875" style="43" customWidth="1"/>
    <col min="7426" max="7426" width="14.5703125" style="43" bestFit="1" customWidth="1"/>
    <col min="7427" max="7427" width="17.42578125" style="43" bestFit="1" customWidth="1"/>
    <col min="7428" max="7672" width="9.140625" style="43"/>
    <col min="7673" max="7673" width="6.28515625" style="43" customWidth="1"/>
    <col min="7674" max="7674" width="57.85546875" style="43" customWidth="1"/>
    <col min="7675" max="7675" width="11.85546875" style="43" customWidth="1"/>
    <col min="7676" max="7676" width="8.28515625" style="43" customWidth="1"/>
    <col min="7677" max="7677" width="6.42578125" style="43" customWidth="1"/>
    <col min="7678" max="7678" width="17.140625" style="43" customWidth="1"/>
    <col min="7679" max="7679" width="7.5703125" style="43" customWidth="1"/>
    <col min="7680" max="7680" width="14.7109375" style="43" customWidth="1"/>
    <col min="7681" max="7681" width="15.85546875" style="43" customWidth="1"/>
    <col min="7682" max="7682" width="14.5703125" style="43" bestFit="1" customWidth="1"/>
    <col min="7683" max="7683" width="17.42578125" style="43" bestFit="1" customWidth="1"/>
    <col min="7684" max="7928" width="9.140625" style="43"/>
    <col min="7929" max="7929" width="6.28515625" style="43" customWidth="1"/>
    <col min="7930" max="7930" width="57.85546875" style="43" customWidth="1"/>
    <col min="7931" max="7931" width="11.85546875" style="43" customWidth="1"/>
    <col min="7932" max="7932" width="8.28515625" style="43" customWidth="1"/>
    <col min="7933" max="7933" width="6.42578125" style="43" customWidth="1"/>
    <col min="7934" max="7934" width="17.140625" style="43" customWidth="1"/>
    <col min="7935" max="7935" width="7.5703125" style="43" customWidth="1"/>
    <col min="7936" max="7936" width="14.7109375" style="43" customWidth="1"/>
    <col min="7937" max="7937" width="15.85546875" style="43" customWidth="1"/>
    <col min="7938" max="7938" width="14.5703125" style="43" bestFit="1" customWidth="1"/>
    <col min="7939" max="7939" width="17.42578125" style="43" bestFit="1" customWidth="1"/>
    <col min="7940" max="8184" width="9.140625" style="43"/>
    <col min="8185" max="8185" width="6.28515625" style="43" customWidth="1"/>
    <col min="8186" max="8186" width="57.85546875" style="43" customWidth="1"/>
    <col min="8187" max="8187" width="11.85546875" style="43" customWidth="1"/>
    <col min="8188" max="8188" width="8.28515625" style="43" customWidth="1"/>
    <col min="8189" max="8189" width="6.42578125" style="43" customWidth="1"/>
    <col min="8190" max="8190" width="17.140625" style="43" customWidth="1"/>
    <col min="8191" max="8191" width="7.5703125" style="43" customWidth="1"/>
    <col min="8192" max="8192" width="14.7109375" style="43" customWidth="1"/>
    <col min="8193" max="8193" width="15.85546875" style="43" customWidth="1"/>
    <col min="8194" max="8194" width="14.5703125" style="43" bestFit="1" customWidth="1"/>
    <col min="8195" max="8195" width="17.42578125" style="43" bestFit="1" customWidth="1"/>
    <col min="8196" max="8440" width="9.140625" style="43"/>
    <col min="8441" max="8441" width="6.28515625" style="43" customWidth="1"/>
    <col min="8442" max="8442" width="57.85546875" style="43" customWidth="1"/>
    <col min="8443" max="8443" width="11.85546875" style="43" customWidth="1"/>
    <col min="8444" max="8444" width="8.28515625" style="43" customWidth="1"/>
    <col min="8445" max="8445" width="6.42578125" style="43" customWidth="1"/>
    <col min="8446" max="8446" width="17.140625" style="43" customWidth="1"/>
    <col min="8447" max="8447" width="7.5703125" style="43" customWidth="1"/>
    <col min="8448" max="8448" width="14.7109375" style="43" customWidth="1"/>
    <col min="8449" max="8449" width="15.85546875" style="43" customWidth="1"/>
    <col min="8450" max="8450" width="14.5703125" style="43" bestFit="1" customWidth="1"/>
    <col min="8451" max="8451" width="17.42578125" style="43" bestFit="1" customWidth="1"/>
    <col min="8452" max="8696" width="9.140625" style="43"/>
    <col min="8697" max="8697" width="6.28515625" style="43" customWidth="1"/>
    <col min="8698" max="8698" width="57.85546875" style="43" customWidth="1"/>
    <col min="8699" max="8699" width="11.85546875" style="43" customWidth="1"/>
    <col min="8700" max="8700" width="8.28515625" style="43" customWidth="1"/>
    <col min="8701" max="8701" width="6.42578125" style="43" customWidth="1"/>
    <col min="8702" max="8702" width="17.140625" style="43" customWidth="1"/>
    <col min="8703" max="8703" width="7.5703125" style="43" customWidth="1"/>
    <col min="8704" max="8704" width="14.7109375" style="43" customWidth="1"/>
    <col min="8705" max="8705" width="15.85546875" style="43" customWidth="1"/>
    <col min="8706" max="8706" width="14.5703125" style="43" bestFit="1" customWidth="1"/>
    <col min="8707" max="8707" width="17.42578125" style="43" bestFit="1" customWidth="1"/>
    <col min="8708" max="8952" width="9.140625" style="43"/>
    <col min="8953" max="8953" width="6.28515625" style="43" customWidth="1"/>
    <col min="8954" max="8954" width="57.85546875" style="43" customWidth="1"/>
    <col min="8955" max="8955" width="11.85546875" style="43" customWidth="1"/>
    <col min="8956" max="8956" width="8.28515625" style="43" customWidth="1"/>
    <col min="8957" max="8957" width="6.42578125" style="43" customWidth="1"/>
    <col min="8958" max="8958" width="17.140625" style="43" customWidth="1"/>
    <col min="8959" max="8959" width="7.5703125" style="43" customWidth="1"/>
    <col min="8960" max="8960" width="14.7109375" style="43" customWidth="1"/>
    <col min="8961" max="8961" width="15.85546875" style="43" customWidth="1"/>
    <col min="8962" max="8962" width="14.5703125" style="43" bestFit="1" customWidth="1"/>
    <col min="8963" max="8963" width="17.42578125" style="43" bestFit="1" customWidth="1"/>
    <col min="8964" max="9208" width="9.140625" style="43"/>
    <col min="9209" max="9209" width="6.28515625" style="43" customWidth="1"/>
    <col min="9210" max="9210" width="57.85546875" style="43" customWidth="1"/>
    <col min="9211" max="9211" width="11.85546875" style="43" customWidth="1"/>
    <col min="9212" max="9212" width="8.28515625" style="43" customWidth="1"/>
    <col min="9213" max="9213" width="6.42578125" style="43" customWidth="1"/>
    <col min="9214" max="9214" width="17.140625" style="43" customWidth="1"/>
    <col min="9215" max="9215" width="7.5703125" style="43" customWidth="1"/>
    <col min="9216" max="9216" width="14.7109375" style="43" customWidth="1"/>
    <col min="9217" max="9217" width="15.85546875" style="43" customWidth="1"/>
    <col min="9218" max="9218" width="14.5703125" style="43" bestFit="1" customWidth="1"/>
    <col min="9219" max="9219" width="17.42578125" style="43" bestFit="1" customWidth="1"/>
    <col min="9220" max="9464" width="9.140625" style="43"/>
    <col min="9465" max="9465" width="6.28515625" style="43" customWidth="1"/>
    <col min="9466" max="9466" width="57.85546875" style="43" customWidth="1"/>
    <col min="9467" max="9467" width="11.85546875" style="43" customWidth="1"/>
    <col min="9468" max="9468" width="8.28515625" style="43" customWidth="1"/>
    <col min="9469" max="9469" width="6.42578125" style="43" customWidth="1"/>
    <col min="9470" max="9470" width="17.140625" style="43" customWidth="1"/>
    <col min="9471" max="9471" width="7.5703125" style="43" customWidth="1"/>
    <col min="9472" max="9472" width="14.7109375" style="43" customWidth="1"/>
    <col min="9473" max="9473" width="15.85546875" style="43" customWidth="1"/>
    <col min="9474" max="9474" width="14.5703125" style="43" bestFit="1" customWidth="1"/>
    <col min="9475" max="9475" width="17.42578125" style="43" bestFit="1" customWidth="1"/>
    <col min="9476" max="9720" width="9.140625" style="43"/>
    <col min="9721" max="9721" width="6.28515625" style="43" customWidth="1"/>
    <col min="9722" max="9722" width="57.85546875" style="43" customWidth="1"/>
    <col min="9723" max="9723" width="11.85546875" style="43" customWidth="1"/>
    <col min="9724" max="9724" width="8.28515625" style="43" customWidth="1"/>
    <col min="9725" max="9725" width="6.42578125" style="43" customWidth="1"/>
    <col min="9726" max="9726" width="17.140625" style="43" customWidth="1"/>
    <col min="9727" max="9727" width="7.5703125" style="43" customWidth="1"/>
    <col min="9728" max="9728" width="14.7109375" style="43" customWidth="1"/>
    <col min="9729" max="9729" width="15.85546875" style="43" customWidth="1"/>
    <col min="9730" max="9730" width="14.5703125" style="43" bestFit="1" customWidth="1"/>
    <col min="9731" max="9731" width="17.42578125" style="43" bestFit="1" customWidth="1"/>
    <col min="9732" max="9976" width="9.140625" style="43"/>
    <col min="9977" max="9977" width="6.28515625" style="43" customWidth="1"/>
    <col min="9978" max="9978" width="57.85546875" style="43" customWidth="1"/>
    <col min="9979" max="9979" width="11.85546875" style="43" customWidth="1"/>
    <col min="9980" max="9980" width="8.28515625" style="43" customWidth="1"/>
    <col min="9981" max="9981" width="6.42578125" style="43" customWidth="1"/>
    <col min="9982" max="9982" width="17.140625" style="43" customWidth="1"/>
    <col min="9983" max="9983" width="7.5703125" style="43" customWidth="1"/>
    <col min="9984" max="9984" width="14.7109375" style="43" customWidth="1"/>
    <col min="9985" max="9985" width="15.85546875" style="43" customWidth="1"/>
    <col min="9986" max="9986" width="14.5703125" style="43" bestFit="1" customWidth="1"/>
    <col min="9987" max="9987" width="17.42578125" style="43" bestFit="1" customWidth="1"/>
    <col min="9988" max="10232" width="9.140625" style="43"/>
    <col min="10233" max="10233" width="6.28515625" style="43" customWidth="1"/>
    <col min="10234" max="10234" width="57.85546875" style="43" customWidth="1"/>
    <col min="10235" max="10235" width="11.85546875" style="43" customWidth="1"/>
    <col min="10236" max="10236" width="8.28515625" style="43" customWidth="1"/>
    <col min="10237" max="10237" width="6.42578125" style="43" customWidth="1"/>
    <col min="10238" max="10238" width="17.140625" style="43" customWidth="1"/>
    <col min="10239" max="10239" width="7.5703125" style="43" customWidth="1"/>
    <col min="10240" max="10240" width="14.7109375" style="43" customWidth="1"/>
    <col min="10241" max="10241" width="15.85546875" style="43" customWidth="1"/>
    <col min="10242" max="10242" width="14.5703125" style="43" bestFit="1" customWidth="1"/>
    <col min="10243" max="10243" width="17.42578125" style="43" bestFit="1" customWidth="1"/>
    <col min="10244" max="10488" width="9.140625" style="43"/>
    <col min="10489" max="10489" width="6.28515625" style="43" customWidth="1"/>
    <col min="10490" max="10490" width="57.85546875" style="43" customWidth="1"/>
    <col min="10491" max="10491" width="11.85546875" style="43" customWidth="1"/>
    <col min="10492" max="10492" width="8.28515625" style="43" customWidth="1"/>
    <col min="10493" max="10493" width="6.42578125" style="43" customWidth="1"/>
    <col min="10494" max="10494" width="17.140625" style="43" customWidth="1"/>
    <col min="10495" max="10495" width="7.5703125" style="43" customWidth="1"/>
    <col min="10496" max="10496" width="14.7109375" style="43" customWidth="1"/>
    <col min="10497" max="10497" width="15.85546875" style="43" customWidth="1"/>
    <col min="10498" max="10498" width="14.5703125" style="43" bestFit="1" customWidth="1"/>
    <col min="10499" max="10499" width="17.42578125" style="43" bestFit="1" customWidth="1"/>
    <col min="10500" max="10744" width="9.140625" style="43"/>
    <col min="10745" max="10745" width="6.28515625" style="43" customWidth="1"/>
    <col min="10746" max="10746" width="57.85546875" style="43" customWidth="1"/>
    <col min="10747" max="10747" width="11.85546875" style="43" customWidth="1"/>
    <col min="10748" max="10748" width="8.28515625" style="43" customWidth="1"/>
    <col min="10749" max="10749" width="6.42578125" style="43" customWidth="1"/>
    <col min="10750" max="10750" width="17.140625" style="43" customWidth="1"/>
    <col min="10751" max="10751" width="7.5703125" style="43" customWidth="1"/>
    <col min="10752" max="10752" width="14.7109375" style="43" customWidth="1"/>
    <col min="10753" max="10753" width="15.85546875" style="43" customWidth="1"/>
    <col min="10754" max="10754" width="14.5703125" style="43" bestFit="1" customWidth="1"/>
    <col min="10755" max="10755" width="17.42578125" style="43" bestFit="1" customWidth="1"/>
    <col min="10756" max="11000" width="9.140625" style="43"/>
    <col min="11001" max="11001" width="6.28515625" style="43" customWidth="1"/>
    <col min="11002" max="11002" width="57.85546875" style="43" customWidth="1"/>
    <col min="11003" max="11003" width="11.85546875" style="43" customWidth="1"/>
    <col min="11004" max="11004" width="8.28515625" style="43" customWidth="1"/>
    <col min="11005" max="11005" width="6.42578125" style="43" customWidth="1"/>
    <col min="11006" max="11006" width="17.140625" style="43" customWidth="1"/>
    <col min="11007" max="11007" width="7.5703125" style="43" customWidth="1"/>
    <col min="11008" max="11008" width="14.7109375" style="43" customWidth="1"/>
    <col min="11009" max="11009" width="15.85546875" style="43" customWidth="1"/>
    <col min="11010" max="11010" width="14.5703125" style="43" bestFit="1" customWidth="1"/>
    <col min="11011" max="11011" width="17.42578125" style="43" bestFit="1" customWidth="1"/>
    <col min="11012" max="11256" width="9.140625" style="43"/>
    <col min="11257" max="11257" width="6.28515625" style="43" customWidth="1"/>
    <col min="11258" max="11258" width="57.85546875" style="43" customWidth="1"/>
    <col min="11259" max="11259" width="11.85546875" style="43" customWidth="1"/>
    <col min="11260" max="11260" width="8.28515625" style="43" customWidth="1"/>
    <col min="11261" max="11261" width="6.42578125" style="43" customWidth="1"/>
    <col min="11262" max="11262" width="17.140625" style="43" customWidth="1"/>
    <col min="11263" max="11263" width="7.5703125" style="43" customWidth="1"/>
    <col min="11264" max="11264" width="14.7109375" style="43" customWidth="1"/>
    <col min="11265" max="11265" width="15.85546875" style="43" customWidth="1"/>
    <col min="11266" max="11266" width="14.5703125" style="43" bestFit="1" customWidth="1"/>
    <col min="11267" max="11267" width="17.42578125" style="43" bestFit="1" customWidth="1"/>
    <col min="11268" max="11512" width="9.140625" style="43"/>
    <col min="11513" max="11513" width="6.28515625" style="43" customWidth="1"/>
    <col min="11514" max="11514" width="57.85546875" style="43" customWidth="1"/>
    <col min="11515" max="11515" width="11.85546875" style="43" customWidth="1"/>
    <col min="11516" max="11516" width="8.28515625" style="43" customWidth="1"/>
    <col min="11517" max="11517" width="6.42578125" style="43" customWidth="1"/>
    <col min="11518" max="11518" width="17.140625" style="43" customWidth="1"/>
    <col min="11519" max="11519" width="7.5703125" style="43" customWidth="1"/>
    <col min="11520" max="11520" width="14.7109375" style="43" customWidth="1"/>
    <col min="11521" max="11521" width="15.85546875" style="43" customWidth="1"/>
    <col min="11522" max="11522" width="14.5703125" style="43" bestFit="1" customWidth="1"/>
    <col min="11523" max="11523" width="17.42578125" style="43" bestFit="1" customWidth="1"/>
    <col min="11524" max="11768" width="9.140625" style="43"/>
    <col min="11769" max="11769" width="6.28515625" style="43" customWidth="1"/>
    <col min="11770" max="11770" width="57.85546875" style="43" customWidth="1"/>
    <col min="11771" max="11771" width="11.85546875" style="43" customWidth="1"/>
    <col min="11772" max="11772" width="8.28515625" style="43" customWidth="1"/>
    <col min="11773" max="11773" width="6.42578125" style="43" customWidth="1"/>
    <col min="11774" max="11774" width="17.140625" style="43" customWidth="1"/>
    <col min="11775" max="11775" width="7.5703125" style="43" customWidth="1"/>
    <col min="11776" max="11776" width="14.7109375" style="43" customWidth="1"/>
    <col min="11777" max="11777" width="15.85546875" style="43" customWidth="1"/>
    <col min="11778" max="11778" width="14.5703125" style="43" bestFit="1" customWidth="1"/>
    <col min="11779" max="11779" width="17.42578125" style="43" bestFit="1" customWidth="1"/>
    <col min="11780" max="12024" width="9.140625" style="43"/>
    <col min="12025" max="12025" width="6.28515625" style="43" customWidth="1"/>
    <col min="12026" max="12026" width="57.85546875" style="43" customWidth="1"/>
    <col min="12027" max="12027" width="11.85546875" style="43" customWidth="1"/>
    <col min="12028" max="12028" width="8.28515625" style="43" customWidth="1"/>
    <col min="12029" max="12029" width="6.42578125" style="43" customWidth="1"/>
    <col min="12030" max="12030" width="17.140625" style="43" customWidth="1"/>
    <col min="12031" max="12031" width="7.5703125" style="43" customWidth="1"/>
    <col min="12032" max="12032" width="14.7109375" style="43" customWidth="1"/>
    <col min="12033" max="12033" width="15.85546875" style="43" customWidth="1"/>
    <col min="12034" max="12034" width="14.5703125" style="43" bestFit="1" customWidth="1"/>
    <col min="12035" max="12035" width="17.42578125" style="43" bestFit="1" customWidth="1"/>
    <col min="12036" max="12280" width="9.140625" style="43"/>
    <col min="12281" max="12281" width="6.28515625" style="43" customWidth="1"/>
    <col min="12282" max="12282" width="57.85546875" style="43" customWidth="1"/>
    <col min="12283" max="12283" width="11.85546875" style="43" customWidth="1"/>
    <col min="12284" max="12284" width="8.28515625" style="43" customWidth="1"/>
    <col min="12285" max="12285" width="6.42578125" style="43" customWidth="1"/>
    <col min="12286" max="12286" width="17.140625" style="43" customWidth="1"/>
    <col min="12287" max="12287" width="7.5703125" style="43" customWidth="1"/>
    <col min="12288" max="12288" width="14.7109375" style="43" customWidth="1"/>
    <col min="12289" max="12289" width="15.85546875" style="43" customWidth="1"/>
    <col min="12290" max="12290" width="14.5703125" style="43" bestFit="1" customWidth="1"/>
    <col min="12291" max="12291" width="17.42578125" style="43" bestFit="1" customWidth="1"/>
    <col min="12292" max="12536" width="9.140625" style="43"/>
    <col min="12537" max="12537" width="6.28515625" style="43" customWidth="1"/>
    <col min="12538" max="12538" width="57.85546875" style="43" customWidth="1"/>
    <col min="12539" max="12539" width="11.85546875" style="43" customWidth="1"/>
    <col min="12540" max="12540" width="8.28515625" style="43" customWidth="1"/>
    <col min="12541" max="12541" width="6.42578125" style="43" customWidth="1"/>
    <col min="12542" max="12542" width="17.140625" style="43" customWidth="1"/>
    <col min="12543" max="12543" width="7.5703125" style="43" customWidth="1"/>
    <col min="12544" max="12544" width="14.7109375" style="43" customWidth="1"/>
    <col min="12545" max="12545" width="15.85546875" style="43" customWidth="1"/>
    <col min="12546" max="12546" width="14.5703125" style="43" bestFit="1" customWidth="1"/>
    <col min="12547" max="12547" width="17.42578125" style="43" bestFit="1" customWidth="1"/>
    <col min="12548" max="12792" width="9.140625" style="43"/>
    <col min="12793" max="12793" width="6.28515625" style="43" customWidth="1"/>
    <col min="12794" max="12794" width="57.85546875" style="43" customWidth="1"/>
    <col min="12795" max="12795" width="11.85546875" style="43" customWidth="1"/>
    <col min="12796" max="12796" width="8.28515625" style="43" customWidth="1"/>
    <col min="12797" max="12797" width="6.42578125" style="43" customWidth="1"/>
    <col min="12798" max="12798" width="17.140625" style="43" customWidth="1"/>
    <col min="12799" max="12799" width="7.5703125" style="43" customWidth="1"/>
    <col min="12800" max="12800" width="14.7109375" style="43" customWidth="1"/>
    <col min="12801" max="12801" width="15.85546875" style="43" customWidth="1"/>
    <col min="12802" max="12802" width="14.5703125" style="43" bestFit="1" customWidth="1"/>
    <col min="12803" max="12803" width="17.42578125" style="43" bestFit="1" customWidth="1"/>
    <col min="12804" max="13048" width="9.140625" style="43"/>
    <col min="13049" max="13049" width="6.28515625" style="43" customWidth="1"/>
    <col min="13050" max="13050" width="57.85546875" style="43" customWidth="1"/>
    <col min="13051" max="13051" width="11.85546875" style="43" customWidth="1"/>
    <col min="13052" max="13052" width="8.28515625" style="43" customWidth="1"/>
    <col min="13053" max="13053" width="6.42578125" style="43" customWidth="1"/>
    <col min="13054" max="13054" width="17.140625" style="43" customWidth="1"/>
    <col min="13055" max="13055" width="7.5703125" style="43" customWidth="1"/>
    <col min="13056" max="13056" width="14.7109375" style="43" customWidth="1"/>
    <col min="13057" max="13057" width="15.85546875" style="43" customWidth="1"/>
    <col min="13058" max="13058" width="14.5703125" style="43" bestFit="1" customWidth="1"/>
    <col min="13059" max="13059" width="17.42578125" style="43" bestFit="1" customWidth="1"/>
    <col min="13060" max="13304" width="9.140625" style="43"/>
    <col min="13305" max="13305" width="6.28515625" style="43" customWidth="1"/>
    <col min="13306" max="13306" width="57.85546875" style="43" customWidth="1"/>
    <col min="13307" max="13307" width="11.85546875" style="43" customWidth="1"/>
    <col min="13308" max="13308" width="8.28515625" style="43" customWidth="1"/>
    <col min="13309" max="13309" width="6.42578125" style="43" customWidth="1"/>
    <col min="13310" max="13310" width="17.140625" style="43" customWidth="1"/>
    <col min="13311" max="13311" width="7.5703125" style="43" customWidth="1"/>
    <col min="13312" max="13312" width="14.7109375" style="43" customWidth="1"/>
    <col min="13313" max="13313" width="15.85546875" style="43" customWidth="1"/>
    <col min="13314" max="13314" width="14.5703125" style="43" bestFit="1" customWidth="1"/>
    <col min="13315" max="13315" width="17.42578125" style="43" bestFit="1" customWidth="1"/>
    <col min="13316" max="13560" width="9.140625" style="43"/>
    <col min="13561" max="13561" width="6.28515625" style="43" customWidth="1"/>
    <col min="13562" max="13562" width="57.85546875" style="43" customWidth="1"/>
    <col min="13563" max="13563" width="11.85546875" style="43" customWidth="1"/>
    <col min="13564" max="13564" width="8.28515625" style="43" customWidth="1"/>
    <col min="13565" max="13565" width="6.42578125" style="43" customWidth="1"/>
    <col min="13566" max="13566" width="17.140625" style="43" customWidth="1"/>
    <col min="13567" max="13567" width="7.5703125" style="43" customWidth="1"/>
    <col min="13568" max="13568" width="14.7109375" style="43" customWidth="1"/>
    <col min="13569" max="13569" width="15.85546875" style="43" customWidth="1"/>
    <col min="13570" max="13570" width="14.5703125" style="43" bestFit="1" customWidth="1"/>
    <col min="13571" max="13571" width="17.42578125" style="43" bestFit="1" customWidth="1"/>
    <col min="13572" max="13816" width="9.140625" style="43"/>
    <col min="13817" max="13817" width="6.28515625" style="43" customWidth="1"/>
    <col min="13818" max="13818" width="57.85546875" style="43" customWidth="1"/>
    <col min="13819" max="13819" width="11.85546875" style="43" customWidth="1"/>
    <col min="13820" max="13820" width="8.28515625" style="43" customWidth="1"/>
    <col min="13821" max="13821" width="6.42578125" style="43" customWidth="1"/>
    <col min="13822" max="13822" width="17.140625" style="43" customWidth="1"/>
    <col min="13823" max="13823" width="7.5703125" style="43" customWidth="1"/>
    <col min="13824" max="13824" width="14.7109375" style="43" customWidth="1"/>
    <col min="13825" max="13825" width="15.85546875" style="43" customWidth="1"/>
    <col min="13826" max="13826" width="14.5703125" style="43" bestFit="1" customWidth="1"/>
    <col min="13827" max="13827" width="17.42578125" style="43" bestFit="1" customWidth="1"/>
    <col min="13828" max="14072" width="9.140625" style="43"/>
    <col min="14073" max="14073" width="6.28515625" style="43" customWidth="1"/>
    <col min="14074" max="14074" width="57.85546875" style="43" customWidth="1"/>
    <col min="14075" max="14075" width="11.85546875" style="43" customWidth="1"/>
    <col min="14076" max="14076" width="8.28515625" style="43" customWidth="1"/>
    <col min="14077" max="14077" width="6.42578125" style="43" customWidth="1"/>
    <col min="14078" max="14078" width="17.140625" style="43" customWidth="1"/>
    <col min="14079" max="14079" width="7.5703125" style="43" customWidth="1"/>
    <col min="14080" max="14080" width="14.7109375" style="43" customWidth="1"/>
    <col min="14081" max="14081" width="15.85546875" style="43" customWidth="1"/>
    <col min="14082" max="14082" width="14.5703125" style="43" bestFit="1" customWidth="1"/>
    <col min="14083" max="14083" width="17.42578125" style="43" bestFit="1" customWidth="1"/>
    <col min="14084" max="14328" width="9.140625" style="43"/>
    <col min="14329" max="14329" width="6.28515625" style="43" customWidth="1"/>
    <col min="14330" max="14330" width="57.85546875" style="43" customWidth="1"/>
    <col min="14331" max="14331" width="11.85546875" style="43" customWidth="1"/>
    <col min="14332" max="14332" width="8.28515625" style="43" customWidth="1"/>
    <col min="14333" max="14333" width="6.42578125" style="43" customWidth="1"/>
    <col min="14334" max="14334" width="17.140625" style="43" customWidth="1"/>
    <col min="14335" max="14335" width="7.5703125" style="43" customWidth="1"/>
    <col min="14336" max="14336" width="14.7109375" style="43" customWidth="1"/>
    <col min="14337" max="14337" width="15.85546875" style="43" customWidth="1"/>
    <col min="14338" max="14338" width="14.5703125" style="43" bestFit="1" customWidth="1"/>
    <col min="14339" max="14339" width="17.42578125" style="43" bestFit="1" customWidth="1"/>
    <col min="14340" max="14584" width="9.140625" style="43"/>
    <col min="14585" max="14585" width="6.28515625" style="43" customWidth="1"/>
    <col min="14586" max="14586" width="57.85546875" style="43" customWidth="1"/>
    <col min="14587" max="14587" width="11.85546875" style="43" customWidth="1"/>
    <col min="14588" max="14588" width="8.28515625" style="43" customWidth="1"/>
    <col min="14589" max="14589" width="6.42578125" style="43" customWidth="1"/>
    <col min="14590" max="14590" width="17.140625" style="43" customWidth="1"/>
    <col min="14591" max="14591" width="7.5703125" style="43" customWidth="1"/>
    <col min="14592" max="14592" width="14.7109375" style="43" customWidth="1"/>
    <col min="14593" max="14593" width="15.85546875" style="43" customWidth="1"/>
    <col min="14594" max="14594" width="14.5703125" style="43" bestFit="1" customWidth="1"/>
    <col min="14595" max="14595" width="17.42578125" style="43" bestFit="1" customWidth="1"/>
    <col min="14596" max="14840" width="9.140625" style="43"/>
    <col min="14841" max="14841" width="6.28515625" style="43" customWidth="1"/>
    <col min="14842" max="14842" width="57.85546875" style="43" customWidth="1"/>
    <col min="14843" max="14843" width="11.85546875" style="43" customWidth="1"/>
    <col min="14844" max="14844" width="8.28515625" style="43" customWidth="1"/>
    <col min="14845" max="14845" width="6.42578125" style="43" customWidth="1"/>
    <col min="14846" max="14846" width="17.140625" style="43" customWidth="1"/>
    <col min="14847" max="14847" width="7.5703125" style="43" customWidth="1"/>
    <col min="14848" max="14848" width="14.7109375" style="43" customWidth="1"/>
    <col min="14849" max="14849" width="15.85546875" style="43" customWidth="1"/>
    <col min="14850" max="14850" width="14.5703125" style="43" bestFit="1" customWidth="1"/>
    <col min="14851" max="14851" width="17.42578125" style="43" bestFit="1" customWidth="1"/>
    <col min="14852" max="15096" width="9.140625" style="43"/>
    <col min="15097" max="15097" width="6.28515625" style="43" customWidth="1"/>
    <col min="15098" max="15098" width="57.85546875" style="43" customWidth="1"/>
    <col min="15099" max="15099" width="11.85546875" style="43" customWidth="1"/>
    <col min="15100" max="15100" width="8.28515625" style="43" customWidth="1"/>
    <col min="15101" max="15101" width="6.42578125" style="43" customWidth="1"/>
    <col min="15102" max="15102" width="17.140625" style="43" customWidth="1"/>
    <col min="15103" max="15103" width="7.5703125" style="43" customWidth="1"/>
    <col min="15104" max="15104" width="14.7109375" style="43" customWidth="1"/>
    <col min="15105" max="15105" width="15.85546875" style="43" customWidth="1"/>
    <col min="15106" max="15106" width="14.5703125" style="43" bestFit="1" customWidth="1"/>
    <col min="15107" max="15107" width="17.42578125" style="43" bestFit="1" customWidth="1"/>
    <col min="15108" max="15352" width="9.140625" style="43"/>
    <col min="15353" max="15353" width="6.28515625" style="43" customWidth="1"/>
    <col min="15354" max="15354" width="57.85546875" style="43" customWidth="1"/>
    <col min="15355" max="15355" width="11.85546875" style="43" customWidth="1"/>
    <col min="15356" max="15356" width="8.28515625" style="43" customWidth="1"/>
    <col min="15357" max="15357" width="6.42578125" style="43" customWidth="1"/>
    <col min="15358" max="15358" width="17.140625" style="43" customWidth="1"/>
    <col min="15359" max="15359" width="7.5703125" style="43" customWidth="1"/>
    <col min="15360" max="15360" width="14.7109375" style="43" customWidth="1"/>
    <col min="15361" max="15361" width="15.85546875" style="43" customWidth="1"/>
    <col min="15362" max="15362" width="14.5703125" style="43" bestFit="1" customWidth="1"/>
    <col min="15363" max="15363" width="17.42578125" style="43" bestFit="1" customWidth="1"/>
    <col min="15364" max="15608" width="9.140625" style="43"/>
    <col min="15609" max="15609" width="6.28515625" style="43" customWidth="1"/>
    <col min="15610" max="15610" width="57.85546875" style="43" customWidth="1"/>
    <col min="15611" max="15611" width="11.85546875" style="43" customWidth="1"/>
    <col min="15612" max="15612" width="8.28515625" style="43" customWidth="1"/>
    <col min="15613" max="15613" width="6.42578125" style="43" customWidth="1"/>
    <col min="15614" max="15614" width="17.140625" style="43" customWidth="1"/>
    <col min="15615" max="15615" width="7.5703125" style="43" customWidth="1"/>
    <col min="15616" max="15616" width="14.7109375" style="43" customWidth="1"/>
    <col min="15617" max="15617" width="15.85546875" style="43" customWidth="1"/>
    <col min="15618" max="15618" width="14.5703125" style="43" bestFit="1" customWidth="1"/>
    <col min="15619" max="15619" width="17.42578125" style="43" bestFit="1" customWidth="1"/>
    <col min="15620" max="15864" width="9.140625" style="43"/>
    <col min="15865" max="15865" width="6.28515625" style="43" customWidth="1"/>
    <col min="15866" max="15866" width="57.85546875" style="43" customWidth="1"/>
    <col min="15867" max="15867" width="11.85546875" style="43" customWidth="1"/>
    <col min="15868" max="15868" width="8.28515625" style="43" customWidth="1"/>
    <col min="15869" max="15869" width="6.42578125" style="43" customWidth="1"/>
    <col min="15870" max="15870" width="17.140625" style="43" customWidth="1"/>
    <col min="15871" max="15871" width="7.5703125" style="43" customWidth="1"/>
    <col min="15872" max="15872" width="14.7109375" style="43" customWidth="1"/>
    <col min="15873" max="15873" width="15.85546875" style="43" customWidth="1"/>
    <col min="15874" max="15874" width="14.5703125" style="43" bestFit="1" customWidth="1"/>
    <col min="15875" max="15875" width="17.42578125" style="43" bestFit="1" customWidth="1"/>
    <col min="15876" max="16120" width="9.140625" style="43"/>
    <col min="16121" max="16121" width="6.28515625" style="43" customWidth="1"/>
    <col min="16122" max="16122" width="57.85546875" style="43" customWidth="1"/>
    <col min="16123" max="16123" width="11.85546875" style="43" customWidth="1"/>
    <col min="16124" max="16124" width="8.28515625" style="43" customWidth="1"/>
    <col min="16125" max="16125" width="6.42578125" style="43" customWidth="1"/>
    <col min="16126" max="16126" width="17.140625" style="43" customWidth="1"/>
    <col min="16127" max="16127" width="7.5703125" style="43" customWidth="1"/>
    <col min="16128" max="16128" width="14.7109375" style="43" customWidth="1"/>
    <col min="16129" max="16129" width="15.85546875" style="43" customWidth="1"/>
    <col min="16130" max="16130" width="14.5703125" style="43" bestFit="1" customWidth="1"/>
    <col min="16131" max="16131" width="17.42578125" style="43" bestFit="1" customWidth="1"/>
    <col min="16132" max="16384" width="9.140625" style="43"/>
  </cols>
  <sheetData>
    <row r="1" spans="1:9" s="21" customFormat="1">
      <c r="A1" s="17" t="s">
        <v>74</v>
      </c>
      <c r="B1" s="18"/>
      <c r="C1" s="19"/>
      <c r="D1" s="18"/>
      <c r="E1" s="18"/>
      <c r="F1" s="18"/>
      <c r="G1" s="18"/>
      <c r="H1" s="18"/>
      <c r="I1" s="20" t="s">
        <v>0</v>
      </c>
    </row>
    <row r="2" spans="1:9" s="21" customFormat="1">
      <c r="A2" s="18" t="s">
        <v>75</v>
      </c>
      <c r="C2" s="22"/>
      <c r="F2" s="23"/>
      <c r="G2" s="23"/>
      <c r="H2" s="23"/>
      <c r="I2" s="23"/>
    </row>
    <row r="3" spans="1:9" s="21" customFormat="1">
      <c r="A3" s="24" t="s">
        <v>1</v>
      </c>
      <c r="B3" s="25"/>
      <c r="C3" s="26"/>
      <c r="D3" s="27" t="s">
        <v>2</v>
      </c>
      <c r="E3" s="27"/>
      <c r="F3" s="25"/>
      <c r="G3" s="28"/>
      <c r="H3" s="28"/>
      <c r="I3" s="25"/>
    </row>
    <row r="4" spans="1:9" s="21" customFormat="1">
      <c r="A4" s="29" t="s">
        <v>3</v>
      </c>
      <c r="B4" s="30"/>
      <c r="C4" s="26"/>
      <c r="D4" s="27" t="s">
        <v>4</v>
      </c>
      <c r="E4" s="27"/>
      <c r="F4" s="25"/>
      <c r="G4" s="28"/>
      <c r="H4" s="28"/>
      <c r="I4" s="25"/>
    </row>
    <row r="5" spans="1:9" s="33" customFormat="1">
      <c r="A5" s="29" t="s">
        <v>5</v>
      </c>
      <c r="B5" s="30"/>
      <c r="C5" s="26"/>
      <c r="D5" s="18" t="s">
        <v>6</v>
      </c>
      <c r="E5" s="18"/>
      <c r="F5" s="31"/>
      <c r="G5" s="32"/>
      <c r="H5" s="32"/>
      <c r="I5" s="31"/>
    </row>
    <row r="6" spans="1:9" s="34" customFormat="1" ht="18.75" customHeight="1">
      <c r="A6" s="222" t="s">
        <v>7</v>
      </c>
      <c r="B6" s="224" t="s">
        <v>8</v>
      </c>
      <c r="C6" s="226" t="s">
        <v>9</v>
      </c>
      <c r="D6" s="229" t="s">
        <v>10</v>
      </c>
      <c r="E6" s="232" t="s">
        <v>11</v>
      </c>
      <c r="F6" s="233"/>
      <c r="G6" s="236" t="s">
        <v>12</v>
      </c>
      <c r="H6" s="237"/>
      <c r="I6" s="234" t="s">
        <v>13</v>
      </c>
    </row>
    <row r="7" spans="1:9" s="34" customFormat="1" ht="18.75" customHeight="1">
      <c r="A7" s="223"/>
      <c r="B7" s="223"/>
      <c r="C7" s="227"/>
      <c r="D7" s="230"/>
      <c r="E7" s="35" t="s">
        <v>14</v>
      </c>
      <c r="F7" s="36" t="s">
        <v>15</v>
      </c>
      <c r="G7" s="36" t="s">
        <v>14</v>
      </c>
      <c r="H7" s="36" t="s">
        <v>15</v>
      </c>
      <c r="I7" s="235"/>
    </row>
    <row r="8" spans="1:9" s="34" customFormat="1" ht="18.75" customHeight="1">
      <c r="A8" s="222"/>
      <c r="B8" s="225"/>
      <c r="C8" s="228"/>
      <c r="D8" s="231"/>
      <c r="E8" s="37" t="s">
        <v>16</v>
      </c>
      <c r="F8" s="38" t="s">
        <v>16</v>
      </c>
      <c r="G8" s="38" t="s">
        <v>16</v>
      </c>
      <c r="H8" s="38" t="s">
        <v>16</v>
      </c>
      <c r="I8" s="38" t="s">
        <v>16</v>
      </c>
    </row>
    <row r="9" spans="1:9">
      <c r="A9" s="39"/>
      <c r="B9" s="40" t="s">
        <v>20</v>
      </c>
      <c r="C9" s="41"/>
      <c r="D9" s="39"/>
      <c r="E9" s="42"/>
      <c r="F9" s="42"/>
      <c r="G9" s="42"/>
      <c r="H9" s="42"/>
      <c r="I9" s="42"/>
    </row>
    <row r="10" spans="1:9">
      <c r="A10" s="44">
        <v>1</v>
      </c>
      <c r="B10" s="45" t="s">
        <v>21</v>
      </c>
      <c r="C10" s="46">
        <v>534</v>
      </c>
      <c r="D10" s="44" t="s">
        <v>26</v>
      </c>
      <c r="E10" s="47">
        <v>250</v>
      </c>
      <c r="F10" s="47">
        <f t="shared" ref="F10:F12" si="0">E10*C10</f>
        <v>133500</v>
      </c>
      <c r="G10" s="47">
        <v>50</v>
      </c>
      <c r="H10" s="47">
        <f t="shared" ref="H10:H12" si="1">G10*C10</f>
        <v>26700</v>
      </c>
      <c r="I10" s="47">
        <f t="shared" ref="I10:I12" si="2">H10+F10</f>
        <v>160200</v>
      </c>
    </row>
    <row r="11" spans="1:9">
      <c r="A11" s="44">
        <v>4</v>
      </c>
      <c r="B11" s="45" t="s">
        <v>24</v>
      </c>
      <c r="C11" s="46">
        <v>1</v>
      </c>
      <c r="D11" s="44" t="s">
        <v>25</v>
      </c>
      <c r="E11" s="47">
        <v>30000</v>
      </c>
      <c r="F11" s="47">
        <f t="shared" si="0"/>
        <v>30000</v>
      </c>
      <c r="G11" s="47"/>
      <c r="H11" s="47">
        <f t="shared" si="1"/>
        <v>0</v>
      </c>
      <c r="I11" s="47">
        <f t="shared" si="2"/>
        <v>30000</v>
      </c>
    </row>
    <row r="12" spans="1:9">
      <c r="A12" s="44">
        <v>5</v>
      </c>
      <c r="B12" s="45" t="s">
        <v>72</v>
      </c>
      <c r="C12" s="46">
        <v>16</v>
      </c>
      <c r="D12" s="44" t="s">
        <v>73</v>
      </c>
      <c r="E12" s="47">
        <v>12000</v>
      </c>
      <c r="F12" s="47">
        <f t="shared" si="0"/>
        <v>192000</v>
      </c>
      <c r="G12" s="47">
        <v>800</v>
      </c>
      <c r="H12" s="47">
        <f t="shared" si="1"/>
        <v>12800</v>
      </c>
      <c r="I12" s="47">
        <f t="shared" si="2"/>
        <v>204800</v>
      </c>
    </row>
    <row r="13" spans="1:9">
      <c r="A13" s="44"/>
      <c r="B13" s="45"/>
      <c r="C13" s="46"/>
      <c r="D13" s="44"/>
      <c r="E13" s="47"/>
      <c r="F13" s="47"/>
      <c r="G13" s="47"/>
      <c r="H13" s="47"/>
      <c r="I13" s="47"/>
    </row>
    <row r="14" spans="1:9">
      <c r="A14" s="45"/>
      <c r="B14" s="45"/>
      <c r="C14" s="46"/>
      <c r="D14" s="44"/>
      <c r="E14" s="47"/>
      <c r="F14" s="47"/>
      <c r="G14" s="47"/>
      <c r="H14" s="47"/>
      <c r="I14" s="47"/>
    </row>
    <row r="15" spans="1:9" ht="18.75" customHeight="1">
      <c r="A15" s="48"/>
      <c r="B15" s="48"/>
      <c r="C15" s="49"/>
      <c r="D15" s="50"/>
      <c r="E15" s="51"/>
      <c r="F15" s="51"/>
      <c r="G15" s="51"/>
      <c r="H15" s="51"/>
      <c r="I15" s="51"/>
    </row>
    <row r="16" spans="1:9" ht="18.75" customHeight="1">
      <c r="A16" s="52"/>
      <c r="B16" s="52" t="s">
        <v>17</v>
      </c>
      <c r="C16" s="53"/>
      <c r="D16" s="54"/>
      <c r="E16" s="54"/>
      <c r="F16" s="55">
        <f>SUM(F10:F15)</f>
        <v>355500</v>
      </c>
      <c r="G16" s="55">
        <f>SUM(G10:G15)</f>
        <v>850</v>
      </c>
      <c r="H16" s="55">
        <f>SUM(H10:H15)</f>
        <v>39500</v>
      </c>
      <c r="I16" s="55">
        <f>SUM(I10:I15)</f>
        <v>395000</v>
      </c>
    </row>
    <row r="17" spans="1:9" ht="18.75" customHeight="1">
      <c r="A17" s="56"/>
      <c r="B17" s="57" t="s">
        <v>18</v>
      </c>
      <c r="C17" s="58"/>
      <c r="D17" s="59" t="str">
        <f>BAHTTEXT(I16)</f>
        <v>สามแสนเก้าหมื่นห้าพันบาทถ้วน</v>
      </c>
      <c r="E17" s="59"/>
      <c r="F17" s="59"/>
      <c r="G17" s="59"/>
      <c r="H17" s="59"/>
      <c r="I17" s="60"/>
    </row>
    <row r="20" spans="1:9" ht="18.75" customHeight="1">
      <c r="H20" s="238"/>
      <c r="I20" s="238"/>
    </row>
    <row r="21" spans="1:9" ht="18.75" customHeight="1">
      <c r="G21" s="64"/>
      <c r="H21" s="239"/>
      <c r="I21" s="239"/>
    </row>
    <row r="22" spans="1:9" ht="18.75" customHeight="1">
      <c r="G22" s="65"/>
      <c r="H22" s="66"/>
      <c r="I22" s="67"/>
    </row>
    <row r="23" spans="1:9" ht="18.75" customHeight="1">
      <c r="G23" s="68"/>
      <c r="H23" s="68"/>
      <c r="I23" s="66"/>
    </row>
    <row r="24" spans="1:9" ht="18.75" customHeight="1">
      <c r="C24" s="220"/>
      <c r="D24" s="220"/>
      <c r="E24" s="69"/>
      <c r="F24" s="70"/>
      <c r="G24" s="70"/>
      <c r="H24" s="240"/>
      <c r="I24" s="240"/>
    </row>
    <row r="25" spans="1:9" ht="18.75" customHeight="1">
      <c r="C25" s="71"/>
      <c r="D25" s="72"/>
      <c r="E25" s="70"/>
      <c r="F25" s="70"/>
      <c r="G25" s="70"/>
      <c r="H25" s="73"/>
      <c r="I25" s="73"/>
    </row>
    <row r="26" spans="1:9" ht="18.75" customHeight="1">
      <c r="B26" s="74"/>
      <c r="C26" s="75"/>
      <c r="D26" s="76"/>
      <c r="E26" s="77"/>
      <c r="F26" s="78"/>
      <c r="G26" s="78"/>
      <c r="H26" s="33"/>
      <c r="I26" s="79"/>
    </row>
    <row r="27" spans="1:9" s="80" customFormat="1" ht="18.75" customHeight="1">
      <c r="C27" s="81"/>
    </row>
    <row r="28" spans="1:9" s="80" customFormat="1" ht="18.75" customHeight="1">
      <c r="C28" s="81"/>
    </row>
    <row r="29" spans="1:9" s="80" customFormat="1" ht="18.75" customHeight="1">
      <c r="C29" s="81"/>
    </row>
    <row r="30" spans="1:9" s="80" customFormat="1" ht="18.75" customHeight="1">
      <c r="C30" s="81"/>
      <c r="D30" s="82"/>
      <c r="E30" s="220"/>
      <c r="F30" s="220"/>
      <c r="G30" s="69"/>
      <c r="H30" s="70"/>
      <c r="I30" s="70"/>
    </row>
    <row r="31" spans="1:9" s="80" customFormat="1" ht="18.75" customHeight="1">
      <c r="C31" s="81"/>
      <c r="D31" s="83"/>
      <c r="E31" s="72"/>
      <c r="F31" s="72"/>
      <c r="G31" s="70"/>
      <c r="H31" s="70"/>
      <c r="I31" s="70"/>
    </row>
    <row r="32" spans="1:9" s="80" customFormat="1" ht="18.75" customHeight="1">
      <c r="C32" s="81"/>
      <c r="D32" s="83"/>
      <c r="E32" s="84"/>
      <c r="F32" s="76"/>
      <c r="G32" s="77"/>
      <c r="H32" s="78"/>
      <c r="I32" s="78"/>
    </row>
    <row r="33" spans="2:18" s="80" customFormat="1" ht="18.75" customHeight="1">
      <c r="C33" s="81"/>
      <c r="D33" s="83"/>
      <c r="E33" s="84"/>
      <c r="F33" s="85"/>
      <c r="G33" s="77"/>
      <c r="H33" s="221"/>
      <c r="I33" s="221"/>
    </row>
    <row r="34" spans="2:18" s="80" customFormat="1" ht="18.75" customHeight="1">
      <c r="C34" s="81"/>
      <c r="D34" s="83"/>
      <c r="E34" s="77"/>
      <c r="F34" s="85"/>
      <c r="G34" s="77"/>
      <c r="H34" s="77"/>
      <c r="I34" s="77"/>
    </row>
    <row r="35" spans="2:18" s="80" customFormat="1" ht="18.75" customHeight="1">
      <c r="C35" s="81"/>
      <c r="D35" s="83"/>
      <c r="E35" s="77"/>
      <c r="F35" s="77"/>
      <c r="G35" s="77"/>
      <c r="H35" s="77"/>
      <c r="I35" s="77"/>
    </row>
    <row r="36" spans="2:18" s="80" customFormat="1" ht="18.75" customHeight="1">
      <c r="C36" s="81"/>
      <c r="D36" s="83"/>
      <c r="E36" s="77"/>
      <c r="F36" s="77"/>
      <c r="G36" s="77"/>
      <c r="H36" s="77"/>
      <c r="I36" s="77"/>
    </row>
    <row r="37" spans="2:18" s="80" customFormat="1" ht="18.75" customHeight="1">
      <c r="C37" s="81"/>
      <c r="D37" s="83"/>
      <c r="E37" s="77"/>
      <c r="F37" s="77"/>
      <c r="G37" s="77"/>
      <c r="H37" s="77"/>
      <c r="I37" s="77"/>
    </row>
    <row r="38" spans="2:18" s="80" customFormat="1" ht="18.75" customHeight="1">
      <c r="C38" s="81"/>
      <c r="D38" s="83"/>
      <c r="E38" s="77"/>
      <c r="F38" s="77"/>
      <c r="G38" s="77"/>
      <c r="H38" s="77"/>
      <c r="I38" s="77"/>
    </row>
    <row r="39" spans="2:18" ht="18.75" customHeight="1">
      <c r="B39" s="66"/>
      <c r="C39" s="86"/>
      <c r="D39" s="66"/>
      <c r="E39" s="66"/>
      <c r="F39" s="66"/>
      <c r="G39" s="68"/>
      <c r="H39" s="67"/>
      <c r="I39" s="74"/>
      <c r="J39" s="77"/>
      <c r="K39" s="77"/>
    </row>
    <row r="40" spans="2:18" ht="18.75" customHeight="1">
      <c r="B40" s="66"/>
      <c r="C40" s="86"/>
      <c r="D40" s="66"/>
      <c r="E40" s="66"/>
      <c r="F40" s="66"/>
      <c r="G40" s="68"/>
      <c r="H40" s="67"/>
      <c r="I40" s="74"/>
      <c r="J40" s="77"/>
      <c r="K40" s="77"/>
    </row>
    <row r="41" spans="2:18" ht="18.75" customHeight="1">
      <c r="B41" s="66"/>
      <c r="C41" s="86"/>
      <c r="D41" s="66"/>
      <c r="E41" s="66"/>
      <c r="F41" s="66"/>
      <c r="G41" s="68"/>
      <c r="H41" s="67"/>
      <c r="I41" s="74"/>
      <c r="J41" s="77"/>
      <c r="K41" s="77"/>
    </row>
    <row r="42" spans="2:18" ht="18.75" customHeight="1">
      <c r="B42" s="66"/>
      <c r="C42" s="86"/>
      <c r="D42" s="66"/>
      <c r="E42" s="66"/>
      <c r="F42" s="66"/>
      <c r="G42" s="87"/>
      <c r="H42" s="67"/>
      <c r="I42" s="74"/>
      <c r="J42" s="77"/>
      <c r="K42" s="77"/>
    </row>
    <row r="43" spans="2:18" ht="18.75" customHeight="1">
      <c r="B43" s="66"/>
      <c r="C43" s="86"/>
      <c r="D43" s="66"/>
      <c r="E43" s="66"/>
      <c r="F43" s="66"/>
      <c r="G43" s="66"/>
      <c r="H43" s="67"/>
      <c r="I43" s="67"/>
      <c r="J43" s="83"/>
      <c r="K43" s="83"/>
    </row>
    <row r="44" spans="2:18" ht="18.75" customHeight="1">
      <c r="B44" s="74"/>
      <c r="D44" s="67"/>
      <c r="F44" s="67"/>
      <c r="G44" s="67"/>
      <c r="H44" s="238"/>
      <c r="I44" s="238"/>
      <c r="J44" s="83"/>
      <c r="K44" s="83"/>
    </row>
    <row r="45" spans="2:18" ht="18.75" customHeight="1">
      <c r="E45" s="238"/>
      <c r="F45" s="238"/>
      <c r="G45" s="238"/>
      <c r="H45" s="238"/>
      <c r="I45" s="238"/>
      <c r="J45" s="83"/>
      <c r="K45" s="83"/>
    </row>
    <row r="46" spans="2:18" ht="18.75" customHeight="1">
      <c r="E46" s="88"/>
      <c r="H46" s="67"/>
      <c r="I46" s="67"/>
      <c r="J46" s="77"/>
      <c r="K46" s="77"/>
      <c r="L46" s="89"/>
      <c r="M46" s="90"/>
      <c r="N46" s="33"/>
      <c r="O46" s="91"/>
      <c r="P46" s="67"/>
      <c r="Q46" s="92"/>
      <c r="R46" s="93"/>
    </row>
    <row r="47" spans="2:18" ht="18.75" customHeight="1">
      <c r="E47" s="67"/>
      <c r="H47" s="238"/>
      <c r="I47" s="238"/>
      <c r="J47" s="94"/>
      <c r="K47" s="89"/>
      <c r="L47" s="89"/>
      <c r="M47" s="90"/>
      <c r="N47" s="33"/>
      <c r="O47" s="63"/>
      <c r="P47" s="63"/>
      <c r="Q47" s="95"/>
      <c r="R47" s="63"/>
    </row>
    <row r="48" spans="2:18" ht="18.75" customHeight="1">
      <c r="E48" s="238"/>
      <c r="F48" s="238"/>
      <c r="G48" s="238"/>
      <c r="H48" s="238"/>
      <c r="I48" s="238"/>
    </row>
    <row r="49" spans="2:9" ht="18.75" customHeight="1">
      <c r="E49" s="238"/>
      <c r="F49" s="238"/>
      <c r="G49" s="238"/>
      <c r="H49" s="67"/>
      <c r="I49" s="96"/>
    </row>
    <row r="50" spans="2:9" ht="18.75" customHeight="1">
      <c r="E50" s="97"/>
      <c r="I50" s="98"/>
    </row>
    <row r="52" spans="2:9" ht="18.75" customHeight="1">
      <c r="F52" s="74"/>
      <c r="G52" s="74"/>
      <c r="H52" s="74"/>
    </row>
    <row r="53" spans="2:9" ht="18.75" customHeight="1">
      <c r="F53" s="74"/>
      <c r="G53" s="74"/>
      <c r="H53" s="74"/>
    </row>
    <row r="60" spans="2:9" ht="18.75" customHeight="1">
      <c r="I60" s="96" t="s">
        <v>19</v>
      </c>
    </row>
    <row r="61" spans="2:9" ht="18.75" customHeight="1">
      <c r="B61" s="239"/>
      <c r="C61" s="239"/>
      <c r="D61" s="239"/>
      <c r="E61" s="239"/>
      <c r="F61" s="239"/>
      <c r="G61" s="239"/>
      <c r="H61" s="239"/>
      <c r="I61" s="239"/>
    </row>
    <row r="62" spans="2:9" ht="18.75" customHeight="1">
      <c r="B62" s="238"/>
      <c r="C62" s="238"/>
      <c r="D62" s="238"/>
      <c r="E62" s="238"/>
      <c r="F62" s="238"/>
      <c r="G62" s="238"/>
      <c r="H62" s="99"/>
      <c r="I62" s="99"/>
    </row>
    <row r="63" spans="2:9" ht="18.75" customHeight="1">
      <c r="B63" s="100"/>
      <c r="C63" s="101"/>
      <c r="D63" s="102"/>
      <c r="E63" s="103"/>
      <c r="F63" s="104"/>
      <c r="G63" s="99"/>
      <c r="H63" s="99"/>
      <c r="I63" s="99"/>
    </row>
    <row r="64" spans="2:9" ht="18.75" customHeight="1">
      <c r="B64" s="239"/>
      <c r="C64" s="239"/>
      <c r="D64" s="239"/>
      <c r="E64" s="239"/>
      <c r="F64" s="239"/>
      <c r="G64" s="239"/>
      <c r="H64" s="239"/>
      <c r="I64" s="239"/>
    </row>
    <row r="65" spans="2:9" ht="18.75" customHeight="1">
      <c r="B65" s="238"/>
      <c r="C65" s="238"/>
      <c r="D65" s="238"/>
      <c r="E65" s="238"/>
      <c r="F65" s="238"/>
      <c r="G65" s="238"/>
      <c r="H65" s="99"/>
      <c r="I65" s="99"/>
    </row>
    <row r="66" spans="2:9" ht="18.75" customHeight="1">
      <c r="B66" s="74"/>
      <c r="C66" s="105"/>
      <c r="D66" s="74"/>
      <c r="E66" s="74"/>
      <c r="F66" s="67"/>
      <c r="G66" s="99"/>
      <c r="H66" s="99"/>
      <c r="I66" s="99"/>
    </row>
    <row r="67" spans="2:9" ht="18.75" customHeight="1">
      <c r="B67" s="239"/>
      <c r="C67" s="239"/>
      <c r="D67" s="239"/>
      <c r="E67" s="239"/>
      <c r="F67" s="239"/>
      <c r="G67" s="239"/>
      <c r="H67" s="239"/>
      <c r="I67" s="239"/>
    </row>
    <row r="68" spans="2:9" ht="18.75" customHeight="1">
      <c r="B68" s="238"/>
      <c r="C68" s="238"/>
      <c r="D68" s="238"/>
      <c r="E68" s="238"/>
      <c r="F68" s="238"/>
      <c r="G68" s="238"/>
      <c r="H68" s="99"/>
      <c r="I68" s="99"/>
    </row>
  </sheetData>
  <mergeCells count="26">
    <mergeCell ref="B68:G68"/>
    <mergeCell ref="E49:G49"/>
    <mergeCell ref="B61:I61"/>
    <mergeCell ref="B62:G62"/>
    <mergeCell ref="B64:I64"/>
    <mergeCell ref="B65:G65"/>
    <mergeCell ref="B67:I67"/>
    <mergeCell ref="E48:G48"/>
    <mergeCell ref="H48:I48"/>
    <mergeCell ref="I6:I7"/>
    <mergeCell ref="H20:I20"/>
    <mergeCell ref="H21:I21"/>
    <mergeCell ref="H33:I33"/>
    <mergeCell ref="H44:I44"/>
    <mergeCell ref="E45:G45"/>
    <mergeCell ref="H45:I45"/>
    <mergeCell ref="H47:I47"/>
    <mergeCell ref="C24:D24"/>
    <mergeCell ref="H24:I24"/>
    <mergeCell ref="E30:F30"/>
    <mergeCell ref="A6:A8"/>
    <mergeCell ref="B6:B8"/>
    <mergeCell ref="C6:C8"/>
    <mergeCell ref="D6:D8"/>
    <mergeCell ref="E6:F6"/>
    <mergeCell ref="G6:H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440FC1-9D13-4D4C-8DAA-2A9DD245B1BE}">
  <dimension ref="A1"/>
  <sheetViews>
    <sheetView topLeftCell="A91" workbookViewId="0">
      <selection activeCell="U107" sqref="U107"/>
    </sheetView>
  </sheetViews>
  <sheetFormatPr defaultRowHeight="1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F80870-D60B-48B3-B3EC-172EF709911B}">
  <sheetPr>
    <tabColor rgb="FF00B0F0"/>
  </sheetPr>
  <dimension ref="A1:R77"/>
  <sheetViews>
    <sheetView workbookViewId="0">
      <selection sqref="A1:XFD1048576"/>
    </sheetView>
  </sheetViews>
  <sheetFormatPr defaultRowHeight="24"/>
  <cols>
    <col min="1" max="1" width="6.28515625" style="43" customWidth="1"/>
    <col min="2" max="2" width="63.7109375" style="43" customWidth="1"/>
    <col min="3" max="3" width="10.7109375" style="61" customWidth="1"/>
    <col min="4" max="4" width="9.140625" style="62"/>
    <col min="5" max="5" width="12.7109375" style="63" customWidth="1"/>
    <col min="6" max="6" width="15.85546875" style="63" customWidth="1"/>
    <col min="7" max="7" width="11.42578125" style="63" customWidth="1"/>
    <col min="8" max="8" width="13.7109375" style="63" customWidth="1"/>
    <col min="9" max="9" width="17.28515625" style="63" customWidth="1"/>
    <col min="10" max="10" width="15.140625" style="43" customWidth="1"/>
    <col min="11" max="11" width="24.85546875" style="109" customWidth="1"/>
    <col min="12" max="248" width="9.140625" style="43"/>
    <col min="249" max="249" width="6.28515625" style="43" customWidth="1"/>
    <col min="250" max="250" width="57.85546875" style="43" customWidth="1"/>
    <col min="251" max="251" width="11.85546875" style="43" customWidth="1"/>
    <col min="252" max="252" width="8.28515625" style="43" customWidth="1"/>
    <col min="253" max="253" width="6.42578125" style="43" customWidth="1"/>
    <col min="254" max="254" width="17.140625" style="43" customWidth="1"/>
    <col min="255" max="255" width="7.5703125" style="43" customWidth="1"/>
    <col min="256" max="256" width="14.7109375" style="43" customWidth="1"/>
    <col min="257" max="257" width="15.85546875" style="43" customWidth="1"/>
    <col min="258" max="258" width="14.5703125" style="43" bestFit="1" customWidth="1"/>
    <col min="259" max="259" width="17.42578125" style="43" bestFit="1" customWidth="1"/>
    <col min="260" max="504" width="9.140625" style="43"/>
    <col min="505" max="505" width="6.28515625" style="43" customWidth="1"/>
    <col min="506" max="506" width="57.85546875" style="43" customWidth="1"/>
    <col min="507" max="507" width="11.85546875" style="43" customWidth="1"/>
    <col min="508" max="508" width="8.28515625" style="43" customWidth="1"/>
    <col min="509" max="509" width="6.42578125" style="43" customWidth="1"/>
    <col min="510" max="510" width="17.140625" style="43" customWidth="1"/>
    <col min="511" max="511" width="7.5703125" style="43" customWidth="1"/>
    <col min="512" max="512" width="14.7109375" style="43" customWidth="1"/>
    <col min="513" max="513" width="15.85546875" style="43" customWidth="1"/>
    <col min="514" max="514" width="14.5703125" style="43" bestFit="1" customWidth="1"/>
    <col min="515" max="515" width="17.42578125" style="43" bestFit="1" customWidth="1"/>
    <col min="516" max="760" width="9.140625" style="43"/>
    <col min="761" max="761" width="6.28515625" style="43" customWidth="1"/>
    <col min="762" max="762" width="57.85546875" style="43" customWidth="1"/>
    <col min="763" max="763" width="11.85546875" style="43" customWidth="1"/>
    <col min="764" max="764" width="8.28515625" style="43" customWidth="1"/>
    <col min="765" max="765" width="6.42578125" style="43" customWidth="1"/>
    <col min="766" max="766" width="17.140625" style="43" customWidth="1"/>
    <col min="767" max="767" width="7.5703125" style="43" customWidth="1"/>
    <col min="768" max="768" width="14.7109375" style="43" customWidth="1"/>
    <col min="769" max="769" width="15.85546875" style="43" customWidth="1"/>
    <col min="770" max="770" width="14.5703125" style="43" bestFit="1" customWidth="1"/>
    <col min="771" max="771" width="17.42578125" style="43" bestFit="1" customWidth="1"/>
    <col min="772" max="1016" width="9.140625" style="43"/>
    <col min="1017" max="1017" width="6.28515625" style="43" customWidth="1"/>
    <col min="1018" max="1018" width="57.85546875" style="43" customWidth="1"/>
    <col min="1019" max="1019" width="11.85546875" style="43" customWidth="1"/>
    <col min="1020" max="1020" width="8.28515625" style="43" customWidth="1"/>
    <col min="1021" max="1021" width="6.42578125" style="43" customWidth="1"/>
    <col min="1022" max="1022" width="17.140625" style="43" customWidth="1"/>
    <col min="1023" max="1023" width="7.5703125" style="43" customWidth="1"/>
    <col min="1024" max="1024" width="14.7109375" style="43" customWidth="1"/>
    <col min="1025" max="1025" width="15.85546875" style="43" customWidth="1"/>
    <col min="1026" max="1026" width="14.5703125" style="43" bestFit="1" customWidth="1"/>
    <col min="1027" max="1027" width="17.42578125" style="43" bestFit="1" customWidth="1"/>
    <col min="1028" max="1272" width="9.140625" style="43"/>
    <col min="1273" max="1273" width="6.28515625" style="43" customWidth="1"/>
    <col min="1274" max="1274" width="57.85546875" style="43" customWidth="1"/>
    <col min="1275" max="1275" width="11.85546875" style="43" customWidth="1"/>
    <col min="1276" max="1276" width="8.28515625" style="43" customWidth="1"/>
    <col min="1277" max="1277" width="6.42578125" style="43" customWidth="1"/>
    <col min="1278" max="1278" width="17.140625" style="43" customWidth="1"/>
    <col min="1279" max="1279" width="7.5703125" style="43" customWidth="1"/>
    <col min="1280" max="1280" width="14.7109375" style="43" customWidth="1"/>
    <col min="1281" max="1281" width="15.85546875" style="43" customWidth="1"/>
    <col min="1282" max="1282" width="14.5703125" style="43" bestFit="1" customWidth="1"/>
    <col min="1283" max="1283" width="17.42578125" style="43" bestFit="1" customWidth="1"/>
    <col min="1284" max="1528" width="9.140625" style="43"/>
    <col min="1529" max="1529" width="6.28515625" style="43" customWidth="1"/>
    <col min="1530" max="1530" width="57.85546875" style="43" customWidth="1"/>
    <col min="1531" max="1531" width="11.85546875" style="43" customWidth="1"/>
    <col min="1532" max="1532" width="8.28515625" style="43" customWidth="1"/>
    <col min="1533" max="1533" width="6.42578125" style="43" customWidth="1"/>
    <col min="1534" max="1534" width="17.140625" style="43" customWidth="1"/>
    <col min="1535" max="1535" width="7.5703125" style="43" customWidth="1"/>
    <col min="1536" max="1536" width="14.7109375" style="43" customWidth="1"/>
    <col min="1537" max="1537" width="15.85546875" style="43" customWidth="1"/>
    <col min="1538" max="1538" width="14.5703125" style="43" bestFit="1" customWidth="1"/>
    <col min="1539" max="1539" width="17.42578125" style="43" bestFit="1" customWidth="1"/>
    <col min="1540" max="1784" width="9.140625" style="43"/>
    <col min="1785" max="1785" width="6.28515625" style="43" customWidth="1"/>
    <col min="1786" max="1786" width="57.85546875" style="43" customWidth="1"/>
    <col min="1787" max="1787" width="11.85546875" style="43" customWidth="1"/>
    <col min="1788" max="1788" width="8.28515625" style="43" customWidth="1"/>
    <col min="1789" max="1789" width="6.42578125" style="43" customWidth="1"/>
    <col min="1790" max="1790" width="17.140625" style="43" customWidth="1"/>
    <col min="1791" max="1791" width="7.5703125" style="43" customWidth="1"/>
    <col min="1792" max="1792" width="14.7109375" style="43" customWidth="1"/>
    <col min="1793" max="1793" width="15.85546875" style="43" customWidth="1"/>
    <col min="1794" max="1794" width="14.5703125" style="43" bestFit="1" customWidth="1"/>
    <col min="1795" max="1795" width="17.42578125" style="43" bestFit="1" customWidth="1"/>
    <col min="1796" max="2040" width="9.140625" style="43"/>
    <col min="2041" max="2041" width="6.28515625" style="43" customWidth="1"/>
    <col min="2042" max="2042" width="57.85546875" style="43" customWidth="1"/>
    <col min="2043" max="2043" width="11.85546875" style="43" customWidth="1"/>
    <col min="2044" max="2044" width="8.28515625" style="43" customWidth="1"/>
    <col min="2045" max="2045" width="6.42578125" style="43" customWidth="1"/>
    <col min="2046" max="2046" width="17.140625" style="43" customWidth="1"/>
    <col min="2047" max="2047" width="7.5703125" style="43" customWidth="1"/>
    <col min="2048" max="2048" width="14.7109375" style="43" customWidth="1"/>
    <col min="2049" max="2049" width="15.85546875" style="43" customWidth="1"/>
    <col min="2050" max="2050" width="14.5703125" style="43" bestFit="1" customWidth="1"/>
    <col min="2051" max="2051" width="17.42578125" style="43" bestFit="1" customWidth="1"/>
    <col min="2052" max="2296" width="9.140625" style="43"/>
    <col min="2297" max="2297" width="6.28515625" style="43" customWidth="1"/>
    <col min="2298" max="2298" width="57.85546875" style="43" customWidth="1"/>
    <col min="2299" max="2299" width="11.85546875" style="43" customWidth="1"/>
    <col min="2300" max="2300" width="8.28515625" style="43" customWidth="1"/>
    <col min="2301" max="2301" width="6.42578125" style="43" customWidth="1"/>
    <col min="2302" max="2302" width="17.140625" style="43" customWidth="1"/>
    <col min="2303" max="2303" width="7.5703125" style="43" customWidth="1"/>
    <col min="2304" max="2304" width="14.7109375" style="43" customWidth="1"/>
    <col min="2305" max="2305" width="15.85546875" style="43" customWidth="1"/>
    <col min="2306" max="2306" width="14.5703125" style="43" bestFit="1" customWidth="1"/>
    <col min="2307" max="2307" width="17.42578125" style="43" bestFit="1" customWidth="1"/>
    <col min="2308" max="2552" width="9.140625" style="43"/>
    <col min="2553" max="2553" width="6.28515625" style="43" customWidth="1"/>
    <col min="2554" max="2554" width="57.85546875" style="43" customWidth="1"/>
    <col min="2555" max="2555" width="11.85546875" style="43" customWidth="1"/>
    <col min="2556" max="2556" width="8.28515625" style="43" customWidth="1"/>
    <col min="2557" max="2557" width="6.42578125" style="43" customWidth="1"/>
    <col min="2558" max="2558" width="17.140625" style="43" customWidth="1"/>
    <col min="2559" max="2559" width="7.5703125" style="43" customWidth="1"/>
    <col min="2560" max="2560" width="14.7109375" style="43" customWidth="1"/>
    <col min="2561" max="2561" width="15.85546875" style="43" customWidth="1"/>
    <col min="2562" max="2562" width="14.5703125" style="43" bestFit="1" customWidth="1"/>
    <col min="2563" max="2563" width="17.42578125" style="43" bestFit="1" customWidth="1"/>
    <col min="2564" max="2808" width="9.140625" style="43"/>
    <col min="2809" max="2809" width="6.28515625" style="43" customWidth="1"/>
    <col min="2810" max="2810" width="57.85546875" style="43" customWidth="1"/>
    <col min="2811" max="2811" width="11.85546875" style="43" customWidth="1"/>
    <col min="2812" max="2812" width="8.28515625" style="43" customWidth="1"/>
    <col min="2813" max="2813" width="6.42578125" style="43" customWidth="1"/>
    <col min="2814" max="2814" width="17.140625" style="43" customWidth="1"/>
    <col min="2815" max="2815" width="7.5703125" style="43" customWidth="1"/>
    <col min="2816" max="2816" width="14.7109375" style="43" customWidth="1"/>
    <col min="2817" max="2817" width="15.85546875" style="43" customWidth="1"/>
    <col min="2818" max="2818" width="14.5703125" style="43" bestFit="1" customWidth="1"/>
    <col min="2819" max="2819" width="17.42578125" style="43" bestFit="1" customWidth="1"/>
    <col min="2820" max="3064" width="9.140625" style="43"/>
    <col min="3065" max="3065" width="6.28515625" style="43" customWidth="1"/>
    <col min="3066" max="3066" width="57.85546875" style="43" customWidth="1"/>
    <col min="3067" max="3067" width="11.85546875" style="43" customWidth="1"/>
    <col min="3068" max="3068" width="8.28515625" style="43" customWidth="1"/>
    <col min="3069" max="3069" width="6.42578125" style="43" customWidth="1"/>
    <col min="3070" max="3070" width="17.140625" style="43" customWidth="1"/>
    <col min="3071" max="3071" width="7.5703125" style="43" customWidth="1"/>
    <col min="3072" max="3072" width="14.7109375" style="43" customWidth="1"/>
    <col min="3073" max="3073" width="15.85546875" style="43" customWidth="1"/>
    <col min="3074" max="3074" width="14.5703125" style="43" bestFit="1" customWidth="1"/>
    <col min="3075" max="3075" width="17.42578125" style="43" bestFit="1" customWidth="1"/>
    <col min="3076" max="3320" width="9.140625" style="43"/>
    <col min="3321" max="3321" width="6.28515625" style="43" customWidth="1"/>
    <col min="3322" max="3322" width="57.85546875" style="43" customWidth="1"/>
    <col min="3323" max="3323" width="11.85546875" style="43" customWidth="1"/>
    <col min="3324" max="3324" width="8.28515625" style="43" customWidth="1"/>
    <col min="3325" max="3325" width="6.42578125" style="43" customWidth="1"/>
    <col min="3326" max="3326" width="17.140625" style="43" customWidth="1"/>
    <col min="3327" max="3327" width="7.5703125" style="43" customWidth="1"/>
    <col min="3328" max="3328" width="14.7109375" style="43" customWidth="1"/>
    <col min="3329" max="3329" width="15.85546875" style="43" customWidth="1"/>
    <col min="3330" max="3330" width="14.5703125" style="43" bestFit="1" customWidth="1"/>
    <col min="3331" max="3331" width="17.42578125" style="43" bestFit="1" customWidth="1"/>
    <col min="3332" max="3576" width="9.140625" style="43"/>
    <col min="3577" max="3577" width="6.28515625" style="43" customWidth="1"/>
    <col min="3578" max="3578" width="57.85546875" style="43" customWidth="1"/>
    <col min="3579" max="3579" width="11.85546875" style="43" customWidth="1"/>
    <col min="3580" max="3580" width="8.28515625" style="43" customWidth="1"/>
    <col min="3581" max="3581" width="6.42578125" style="43" customWidth="1"/>
    <col min="3582" max="3582" width="17.140625" style="43" customWidth="1"/>
    <col min="3583" max="3583" width="7.5703125" style="43" customWidth="1"/>
    <col min="3584" max="3584" width="14.7109375" style="43" customWidth="1"/>
    <col min="3585" max="3585" width="15.85546875" style="43" customWidth="1"/>
    <col min="3586" max="3586" width="14.5703125" style="43" bestFit="1" customWidth="1"/>
    <col min="3587" max="3587" width="17.42578125" style="43" bestFit="1" customWidth="1"/>
    <col min="3588" max="3832" width="9.140625" style="43"/>
    <col min="3833" max="3833" width="6.28515625" style="43" customWidth="1"/>
    <col min="3834" max="3834" width="57.85546875" style="43" customWidth="1"/>
    <col min="3835" max="3835" width="11.85546875" style="43" customWidth="1"/>
    <col min="3836" max="3836" width="8.28515625" style="43" customWidth="1"/>
    <col min="3837" max="3837" width="6.42578125" style="43" customWidth="1"/>
    <col min="3838" max="3838" width="17.140625" style="43" customWidth="1"/>
    <col min="3839" max="3839" width="7.5703125" style="43" customWidth="1"/>
    <col min="3840" max="3840" width="14.7109375" style="43" customWidth="1"/>
    <col min="3841" max="3841" width="15.85546875" style="43" customWidth="1"/>
    <col min="3842" max="3842" width="14.5703125" style="43" bestFit="1" customWidth="1"/>
    <col min="3843" max="3843" width="17.42578125" style="43" bestFit="1" customWidth="1"/>
    <col min="3844" max="4088" width="9.140625" style="43"/>
    <col min="4089" max="4089" width="6.28515625" style="43" customWidth="1"/>
    <col min="4090" max="4090" width="57.85546875" style="43" customWidth="1"/>
    <col min="4091" max="4091" width="11.85546875" style="43" customWidth="1"/>
    <col min="4092" max="4092" width="8.28515625" style="43" customWidth="1"/>
    <col min="4093" max="4093" width="6.42578125" style="43" customWidth="1"/>
    <col min="4094" max="4094" width="17.140625" style="43" customWidth="1"/>
    <col min="4095" max="4095" width="7.5703125" style="43" customWidth="1"/>
    <col min="4096" max="4096" width="14.7109375" style="43" customWidth="1"/>
    <col min="4097" max="4097" width="15.85546875" style="43" customWidth="1"/>
    <col min="4098" max="4098" width="14.5703125" style="43" bestFit="1" customWidth="1"/>
    <col min="4099" max="4099" width="17.42578125" style="43" bestFit="1" customWidth="1"/>
    <col min="4100" max="4344" width="9.140625" style="43"/>
    <col min="4345" max="4345" width="6.28515625" style="43" customWidth="1"/>
    <col min="4346" max="4346" width="57.85546875" style="43" customWidth="1"/>
    <col min="4347" max="4347" width="11.85546875" style="43" customWidth="1"/>
    <col min="4348" max="4348" width="8.28515625" style="43" customWidth="1"/>
    <col min="4349" max="4349" width="6.42578125" style="43" customWidth="1"/>
    <col min="4350" max="4350" width="17.140625" style="43" customWidth="1"/>
    <col min="4351" max="4351" width="7.5703125" style="43" customWidth="1"/>
    <col min="4352" max="4352" width="14.7109375" style="43" customWidth="1"/>
    <col min="4353" max="4353" width="15.85546875" style="43" customWidth="1"/>
    <col min="4354" max="4354" width="14.5703125" style="43" bestFit="1" customWidth="1"/>
    <col min="4355" max="4355" width="17.42578125" style="43" bestFit="1" customWidth="1"/>
    <col min="4356" max="4600" width="9.140625" style="43"/>
    <col min="4601" max="4601" width="6.28515625" style="43" customWidth="1"/>
    <col min="4602" max="4602" width="57.85546875" style="43" customWidth="1"/>
    <col min="4603" max="4603" width="11.85546875" style="43" customWidth="1"/>
    <col min="4604" max="4604" width="8.28515625" style="43" customWidth="1"/>
    <col min="4605" max="4605" width="6.42578125" style="43" customWidth="1"/>
    <col min="4606" max="4606" width="17.140625" style="43" customWidth="1"/>
    <col min="4607" max="4607" width="7.5703125" style="43" customWidth="1"/>
    <col min="4608" max="4608" width="14.7109375" style="43" customWidth="1"/>
    <col min="4609" max="4609" width="15.85546875" style="43" customWidth="1"/>
    <col min="4610" max="4610" width="14.5703125" style="43" bestFit="1" customWidth="1"/>
    <col min="4611" max="4611" width="17.42578125" style="43" bestFit="1" customWidth="1"/>
    <col min="4612" max="4856" width="9.140625" style="43"/>
    <col min="4857" max="4857" width="6.28515625" style="43" customWidth="1"/>
    <col min="4858" max="4858" width="57.85546875" style="43" customWidth="1"/>
    <col min="4859" max="4859" width="11.85546875" style="43" customWidth="1"/>
    <col min="4860" max="4860" width="8.28515625" style="43" customWidth="1"/>
    <col min="4861" max="4861" width="6.42578125" style="43" customWidth="1"/>
    <col min="4862" max="4862" width="17.140625" style="43" customWidth="1"/>
    <col min="4863" max="4863" width="7.5703125" style="43" customWidth="1"/>
    <col min="4864" max="4864" width="14.7109375" style="43" customWidth="1"/>
    <col min="4865" max="4865" width="15.85546875" style="43" customWidth="1"/>
    <col min="4866" max="4866" width="14.5703125" style="43" bestFit="1" customWidth="1"/>
    <col min="4867" max="4867" width="17.42578125" style="43" bestFit="1" customWidth="1"/>
    <col min="4868" max="5112" width="9.140625" style="43"/>
    <col min="5113" max="5113" width="6.28515625" style="43" customWidth="1"/>
    <col min="5114" max="5114" width="57.85546875" style="43" customWidth="1"/>
    <col min="5115" max="5115" width="11.85546875" style="43" customWidth="1"/>
    <col min="5116" max="5116" width="8.28515625" style="43" customWidth="1"/>
    <col min="5117" max="5117" width="6.42578125" style="43" customWidth="1"/>
    <col min="5118" max="5118" width="17.140625" style="43" customWidth="1"/>
    <col min="5119" max="5119" width="7.5703125" style="43" customWidth="1"/>
    <col min="5120" max="5120" width="14.7109375" style="43" customWidth="1"/>
    <col min="5121" max="5121" width="15.85546875" style="43" customWidth="1"/>
    <col min="5122" max="5122" width="14.5703125" style="43" bestFit="1" customWidth="1"/>
    <col min="5123" max="5123" width="17.42578125" style="43" bestFit="1" customWidth="1"/>
    <col min="5124" max="5368" width="9.140625" style="43"/>
    <col min="5369" max="5369" width="6.28515625" style="43" customWidth="1"/>
    <col min="5370" max="5370" width="57.85546875" style="43" customWidth="1"/>
    <col min="5371" max="5371" width="11.85546875" style="43" customWidth="1"/>
    <col min="5372" max="5372" width="8.28515625" style="43" customWidth="1"/>
    <col min="5373" max="5373" width="6.42578125" style="43" customWidth="1"/>
    <col min="5374" max="5374" width="17.140625" style="43" customWidth="1"/>
    <col min="5375" max="5375" width="7.5703125" style="43" customWidth="1"/>
    <col min="5376" max="5376" width="14.7109375" style="43" customWidth="1"/>
    <col min="5377" max="5377" width="15.85546875" style="43" customWidth="1"/>
    <col min="5378" max="5378" width="14.5703125" style="43" bestFit="1" customWidth="1"/>
    <col min="5379" max="5379" width="17.42578125" style="43" bestFit="1" customWidth="1"/>
    <col min="5380" max="5624" width="9.140625" style="43"/>
    <col min="5625" max="5625" width="6.28515625" style="43" customWidth="1"/>
    <col min="5626" max="5626" width="57.85546875" style="43" customWidth="1"/>
    <col min="5627" max="5627" width="11.85546875" style="43" customWidth="1"/>
    <col min="5628" max="5628" width="8.28515625" style="43" customWidth="1"/>
    <col min="5629" max="5629" width="6.42578125" style="43" customWidth="1"/>
    <col min="5630" max="5630" width="17.140625" style="43" customWidth="1"/>
    <col min="5631" max="5631" width="7.5703125" style="43" customWidth="1"/>
    <col min="5632" max="5632" width="14.7109375" style="43" customWidth="1"/>
    <col min="5633" max="5633" width="15.85546875" style="43" customWidth="1"/>
    <col min="5634" max="5634" width="14.5703125" style="43" bestFit="1" customWidth="1"/>
    <col min="5635" max="5635" width="17.42578125" style="43" bestFit="1" customWidth="1"/>
    <col min="5636" max="5880" width="9.140625" style="43"/>
    <col min="5881" max="5881" width="6.28515625" style="43" customWidth="1"/>
    <col min="5882" max="5882" width="57.85546875" style="43" customWidth="1"/>
    <col min="5883" max="5883" width="11.85546875" style="43" customWidth="1"/>
    <col min="5884" max="5884" width="8.28515625" style="43" customWidth="1"/>
    <col min="5885" max="5885" width="6.42578125" style="43" customWidth="1"/>
    <col min="5886" max="5886" width="17.140625" style="43" customWidth="1"/>
    <col min="5887" max="5887" width="7.5703125" style="43" customWidth="1"/>
    <col min="5888" max="5888" width="14.7109375" style="43" customWidth="1"/>
    <col min="5889" max="5889" width="15.85546875" style="43" customWidth="1"/>
    <col min="5890" max="5890" width="14.5703125" style="43" bestFit="1" customWidth="1"/>
    <col min="5891" max="5891" width="17.42578125" style="43" bestFit="1" customWidth="1"/>
    <col min="5892" max="6136" width="9.140625" style="43"/>
    <col min="6137" max="6137" width="6.28515625" style="43" customWidth="1"/>
    <col min="6138" max="6138" width="57.85546875" style="43" customWidth="1"/>
    <col min="6139" max="6139" width="11.85546875" style="43" customWidth="1"/>
    <col min="6140" max="6140" width="8.28515625" style="43" customWidth="1"/>
    <col min="6141" max="6141" width="6.42578125" style="43" customWidth="1"/>
    <col min="6142" max="6142" width="17.140625" style="43" customWidth="1"/>
    <col min="6143" max="6143" width="7.5703125" style="43" customWidth="1"/>
    <col min="6144" max="6144" width="14.7109375" style="43" customWidth="1"/>
    <col min="6145" max="6145" width="15.85546875" style="43" customWidth="1"/>
    <col min="6146" max="6146" width="14.5703125" style="43" bestFit="1" customWidth="1"/>
    <col min="6147" max="6147" width="17.42578125" style="43" bestFit="1" customWidth="1"/>
    <col min="6148" max="6392" width="9.140625" style="43"/>
    <col min="6393" max="6393" width="6.28515625" style="43" customWidth="1"/>
    <col min="6394" max="6394" width="57.85546875" style="43" customWidth="1"/>
    <col min="6395" max="6395" width="11.85546875" style="43" customWidth="1"/>
    <col min="6396" max="6396" width="8.28515625" style="43" customWidth="1"/>
    <col min="6397" max="6397" width="6.42578125" style="43" customWidth="1"/>
    <col min="6398" max="6398" width="17.140625" style="43" customWidth="1"/>
    <col min="6399" max="6399" width="7.5703125" style="43" customWidth="1"/>
    <col min="6400" max="6400" width="14.7109375" style="43" customWidth="1"/>
    <col min="6401" max="6401" width="15.85546875" style="43" customWidth="1"/>
    <col min="6402" max="6402" width="14.5703125" style="43" bestFit="1" customWidth="1"/>
    <col min="6403" max="6403" width="17.42578125" style="43" bestFit="1" customWidth="1"/>
    <col min="6404" max="6648" width="9.140625" style="43"/>
    <col min="6649" max="6649" width="6.28515625" style="43" customWidth="1"/>
    <col min="6650" max="6650" width="57.85546875" style="43" customWidth="1"/>
    <col min="6651" max="6651" width="11.85546875" style="43" customWidth="1"/>
    <col min="6652" max="6652" width="8.28515625" style="43" customWidth="1"/>
    <col min="6653" max="6653" width="6.42578125" style="43" customWidth="1"/>
    <col min="6654" max="6654" width="17.140625" style="43" customWidth="1"/>
    <col min="6655" max="6655" width="7.5703125" style="43" customWidth="1"/>
    <col min="6656" max="6656" width="14.7109375" style="43" customWidth="1"/>
    <col min="6657" max="6657" width="15.85546875" style="43" customWidth="1"/>
    <col min="6658" max="6658" width="14.5703125" style="43" bestFit="1" customWidth="1"/>
    <col min="6659" max="6659" width="17.42578125" style="43" bestFit="1" customWidth="1"/>
    <col min="6660" max="6904" width="9.140625" style="43"/>
    <col min="6905" max="6905" width="6.28515625" style="43" customWidth="1"/>
    <col min="6906" max="6906" width="57.85546875" style="43" customWidth="1"/>
    <col min="6907" max="6907" width="11.85546875" style="43" customWidth="1"/>
    <col min="6908" max="6908" width="8.28515625" style="43" customWidth="1"/>
    <col min="6909" max="6909" width="6.42578125" style="43" customWidth="1"/>
    <col min="6910" max="6910" width="17.140625" style="43" customWidth="1"/>
    <col min="6911" max="6911" width="7.5703125" style="43" customWidth="1"/>
    <col min="6912" max="6912" width="14.7109375" style="43" customWidth="1"/>
    <col min="6913" max="6913" width="15.85546875" style="43" customWidth="1"/>
    <col min="6914" max="6914" width="14.5703125" style="43" bestFit="1" customWidth="1"/>
    <col min="6915" max="6915" width="17.42578125" style="43" bestFit="1" customWidth="1"/>
    <col min="6916" max="7160" width="9.140625" style="43"/>
    <col min="7161" max="7161" width="6.28515625" style="43" customWidth="1"/>
    <col min="7162" max="7162" width="57.85546875" style="43" customWidth="1"/>
    <col min="7163" max="7163" width="11.85546875" style="43" customWidth="1"/>
    <col min="7164" max="7164" width="8.28515625" style="43" customWidth="1"/>
    <col min="7165" max="7165" width="6.42578125" style="43" customWidth="1"/>
    <col min="7166" max="7166" width="17.140625" style="43" customWidth="1"/>
    <col min="7167" max="7167" width="7.5703125" style="43" customWidth="1"/>
    <col min="7168" max="7168" width="14.7109375" style="43" customWidth="1"/>
    <col min="7169" max="7169" width="15.85546875" style="43" customWidth="1"/>
    <col min="7170" max="7170" width="14.5703125" style="43" bestFit="1" customWidth="1"/>
    <col min="7171" max="7171" width="17.42578125" style="43" bestFit="1" customWidth="1"/>
    <col min="7172" max="7416" width="9.140625" style="43"/>
    <col min="7417" max="7417" width="6.28515625" style="43" customWidth="1"/>
    <col min="7418" max="7418" width="57.85546875" style="43" customWidth="1"/>
    <col min="7419" max="7419" width="11.85546875" style="43" customWidth="1"/>
    <col min="7420" max="7420" width="8.28515625" style="43" customWidth="1"/>
    <col min="7421" max="7421" width="6.42578125" style="43" customWidth="1"/>
    <col min="7422" max="7422" width="17.140625" style="43" customWidth="1"/>
    <col min="7423" max="7423" width="7.5703125" style="43" customWidth="1"/>
    <col min="7424" max="7424" width="14.7109375" style="43" customWidth="1"/>
    <col min="7425" max="7425" width="15.85546875" style="43" customWidth="1"/>
    <col min="7426" max="7426" width="14.5703125" style="43" bestFit="1" customWidth="1"/>
    <col min="7427" max="7427" width="17.42578125" style="43" bestFit="1" customWidth="1"/>
    <col min="7428" max="7672" width="9.140625" style="43"/>
    <col min="7673" max="7673" width="6.28515625" style="43" customWidth="1"/>
    <col min="7674" max="7674" width="57.85546875" style="43" customWidth="1"/>
    <col min="7675" max="7675" width="11.85546875" style="43" customWidth="1"/>
    <col min="7676" max="7676" width="8.28515625" style="43" customWidth="1"/>
    <col min="7677" max="7677" width="6.42578125" style="43" customWidth="1"/>
    <col min="7678" max="7678" width="17.140625" style="43" customWidth="1"/>
    <col min="7679" max="7679" width="7.5703125" style="43" customWidth="1"/>
    <col min="7680" max="7680" width="14.7109375" style="43" customWidth="1"/>
    <col min="7681" max="7681" width="15.85546875" style="43" customWidth="1"/>
    <col min="7682" max="7682" width="14.5703125" style="43" bestFit="1" customWidth="1"/>
    <col min="7683" max="7683" width="17.42578125" style="43" bestFit="1" customWidth="1"/>
    <col min="7684" max="7928" width="9.140625" style="43"/>
    <col min="7929" max="7929" width="6.28515625" style="43" customWidth="1"/>
    <col min="7930" max="7930" width="57.85546875" style="43" customWidth="1"/>
    <col min="7931" max="7931" width="11.85546875" style="43" customWidth="1"/>
    <col min="7932" max="7932" width="8.28515625" style="43" customWidth="1"/>
    <col min="7933" max="7933" width="6.42578125" style="43" customWidth="1"/>
    <col min="7934" max="7934" width="17.140625" style="43" customWidth="1"/>
    <col min="7935" max="7935" width="7.5703125" style="43" customWidth="1"/>
    <col min="7936" max="7936" width="14.7109375" style="43" customWidth="1"/>
    <col min="7937" max="7937" width="15.85546875" style="43" customWidth="1"/>
    <col min="7938" max="7938" width="14.5703125" style="43" bestFit="1" customWidth="1"/>
    <col min="7939" max="7939" width="17.42578125" style="43" bestFit="1" customWidth="1"/>
    <col min="7940" max="8184" width="9.140625" style="43"/>
    <col min="8185" max="8185" width="6.28515625" style="43" customWidth="1"/>
    <col min="8186" max="8186" width="57.85546875" style="43" customWidth="1"/>
    <col min="8187" max="8187" width="11.85546875" style="43" customWidth="1"/>
    <col min="8188" max="8188" width="8.28515625" style="43" customWidth="1"/>
    <col min="8189" max="8189" width="6.42578125" style="43" customWidth="1"/>
    <col min="8190" max="8190" width="17.140625" style="43" customWidth="1"/>
    <col min="8191" max="8191" width="7.5703125" style="43" customWidth="1"/>
    <col min="8192" max="8192" width="14.7109375" style="43" customWidth="1"/>
    <col min="8193" max="8193" width="15.85546875" style="43" customWidth="1"/>
    <col min="8194" max="8194" width="14.5703125" style="43" bestFit="1" customWidth="1"/>
    <col min="8195" max="8195" width="17.42578125" style="43" bestFit="1" customWidth="1"/>
    <col min="8196" max="8440" width="9.140625" style="43"/>
    <col min="8441" max="8441" width="6.28515625" style="43" customWidth="1"/>
    <col min="8442" max="8442" width="57.85546875" style="43" customWidth="1"/>
    <col min="8443" max="8443" width="11.85546875" style="43" customWidth="1"/>
    <col min="8444" max="8444" width="8.28515625" style="43" customWidth="1"/>
    <col min="8445" max="8445" width="6.42578125" style="43" customWidth="1"/>
    <col min="8446" max="8446" width="17.140625" style="43" customWidth="1"/>
    <col min="8447" max="8447" width="7.5703125" style="43" customWidth="1"/>
    <col min="8448" max="8448" width="14.7109375" style="43" customWidth="1"/>
    <col min="8449" max="8449" width="15.85546875" style="43" customWidth="1"/>
    <col min="8450" max="8450" width="14.5703125" style="43" bestFit="1" customWidth="1"/>
    <col min="8451" max="8451" width="17.42578125" style="43" bestFit="1" customWidth="1"/>
    <col min="8452" max="8696" width="9.140625" style="43"/>
    <col min="8697" max="8697" width="6.28515625" style="43" customWidth="1"/>
    <col min="8698" max="8698" width="57.85546875" style="43" customWidth="1"/>
    <col min="8699" max="8699" width="11.85546875" style="43" customWidth="1"/>
    <col min="8700" max="8700" width="8.28515625" style="43" customWidth="1"/>
    <col min="8701" max="8701" width="6.42578125" style="43" customWidth="1"/>
    <col min="8702" max="8702" width="17.140625" style="43" customWidth="1"/>
    <col min="8703" max="8703" width="7.5703125" style="43" customWidth="1"/>
    <col min="8704" max="8704" width="14.7109375" style="43" customWidth="1"/>
    <col min="8705" max="8705" width="15.85546875" style="43" customWidth="1"/>
    <col min="8706" max="8706" width="14.5703125" style="43" bestFit="1" customWidth="1"/>
    <col min="8707" max="8707" width="17.42578125" style="43" bestFit="1" customWidth="1"/>
    <col min="8708" max="8952" width="9.140625" style="43"/>
    <col min="8953" max="8953" width="6.28515625" style="43" customWidth="1"/>
    <col min="8954" max="8954" width="57.85546875" style="43" customWidth="1"/>
    <col min="8955" max="8955" width="11.85546875" style="43" customWidth="1"/>
    <col min="8956" max="8956" width="8.28515625" style="43" customWidth="1"/>
    <col min="8957" max="8957" width="6.42578125" style="43" customWidth="1"/>
    <col min="8958" max="8958" width="17.140625" style="43" customWidth="1"/>
    <col min="8959" max="8959" width="7.5703125" style="43" customWidth="1"/>
    <col min="8960" max="8960" width="14.7109375" style="43" customWidth="1"/>
    <col min="8961" max="8961" width="15.85546875" style="43" customWidth="1"/>
    <col min="8962" max="8962" width="14.5703125" style="43" bestFit="1" customWidth="1"/>
    <col min="8963" max="8963" width="17.42578125" style="43" bestFit="1" customWidth="1"/>
    <col min="8964" max="9208" width="9.140625" style="43"/>
    <col min="9209" max="9209" width="6.28515625" style="43" customWidth="1"/>
    <col min="9210" max="9210" width="57.85546875" style="43" customWidth="1"/>
    <col min="9211" max="9211" width="11.85546875" style="43" customWidth="1"/>
    <col min="9212" max="9212" width="8.28515625" style="43" customWidth="1"/>
    <col min="9213" max="9213" width="6.42578125" style="43" customWidth="1"/>
    <col min="9214" max="9214" width="17.140625" style="43" customWidth="1"/>
    <col min="9215" max="9215" width="7.5703125" style="43" customWidth="1"/>
    <col min="9216" max="9216" width="14.7109375" style="43" customWidth="1"/>
    <col min="9217" max="9217" width="15.85546875" style="43" customWidth="1"/>
    <col min="9218" max="9218" width="14.5703125" style="43" bestFit="1" customWidth="1"/>
    <col min="9219" max="9219" width="17.42578125" style="43" bestFit="1" customWidth="1"/>
    <col min="9220" max="9464" width="9.140625" style="43"/>
    <col min="9465" max="9465" width="6.28515625" style="43" customWidth="1"/>
    <col min="9466" max="9466" width="57.85546875" style="43" customWidth="1"/>
    <col min="9467" max="9467" width="11.85546875" style="43" customWidth="1"/>
    <col min="9468" max="9468" width="8.28515625" style="43" customWidth="1"/>
    <col min="9469" max="9469" width="6.42578125" style="43" customWidth="1"/>
    <col min="9470" max="9470" width="17.140625" style="43" customWidth="1"/>
    <col min="9471" max="9471" width="7.5703125" style="43" customWidth="1"/>
    <col min="9472" max="9472" width="14.7109375" style="43" customWidth="1"/>
    <col min="9473" max="9473" width="15.85546875" style="43" customWidth="1"/>
    <col min="9474" max="9474" width="14.5703125" style="43" bestFit="1" customWidth="1"/>
    <col min="9475" max="9475" width="17.42578125" style="43" bestFit="1" customWidth="1"/>
    <col min="9476" max="9720" width="9.140625" style="43"/>
    <col min="9721" max="9721" width="6.28515625" style="43" customWidth="1"/>
    <col min="9722" max="9722" width="57.85546875" style="43" customWidth="1"/>
    <col min="9723" max="9723" width="11.85546875" style="43" customWidth="1"/>
    <col min="9724" max="9724" width="8.28515625" style="43" customWidth="1"/>
    <col min="9725" max="9725" width="6.42578125" style="43" customWidth="1"/>
    <col min="9726" max="9726" width="17.140625" style="43" customWidth="1"/>
    <col min="9727" max="9727" width="7.5703125" style="43" customWidth="1"/>
    <col min="9728" max="9728" width="14.7109375" style="43" customWidth="1"/>
    <col min="9729" max="9729" width="15.85546875" style="43" customWidth="1"/>
    <col min="9730" max="9730" width="14.5703125" style="43" bestFit="1" customWidth="1"/>
    <col min="9731" max="9731" width="17.42578125" style="43" bestFit="1" customWidth="1"/>
    <col min="9732" max="9976" width="9.140625" style="43"/>
    <col min="9977" max="9977" width="6.28515625" style="43" customWidth="1"/>
    <col min="9978" max="9978" width="57.85546875" style="43" customWidth="1"/>
    <col min="9979" max="9979" width="11.85546875" style="43" customWidth="1"/>
    <col min="9980" max="9980" width="8.28515625" style="43" customWidth="1"/>
    <col min="9981" max="9981" width="6.42578125" style="43" customWidth="1"/>
    <col min="9982" max="9982" width="17.140625" style="43" customWidth="1"/>
    <col min="9983" max="9983" width="7.5703125" style="43" customWidth="1"/>
    <col min="9984" max="9984" width="14.7109375" style="43" customWidth="1"/>
    <col min="9985" max="9985" width="15.85546875" style="43" customWidth="1"/>
    <col min="9986" max="9986" width="14.5703125" style="43" bestFit="1" customWidth="1"/>
    <col min="9987" max="9987" width="17.42578125" style="43" bestFit="1" customWidth="1"/>
    <col min="9988" max="10232" width="9.140625" style="43"/>
    <col min="10233" max="10233" width="6.28515625" style="43" customWidth="1"/>
    <col min="10234" max="10234" width="57.85546875" style="43" customWidth="1"/>
    <col min="10235" max="10235" width="11.85546875" style="43" customWidth="1"/>
    <col min="10236" max="10236" width="8.28515625" style="43" customWidth="1"/>
    <col min="10237" max="10237" width="6.42578125" style="43" customWidth="1"/>
    <col min="10238" max="10238" width="17.140625" style="43" customWidth="1"/>
    <col min="10239" max="10239" width="7.5703125" style="43" customWidth="1"/>
    <col min="10240" max="10240" width="14.7109375" style="43" customWidth="1"/>
    <col min="10241" max="10241" width="15.85546875" style="43" customWidth="1"/>
    <col min="10242" max="10242" width="14.5703125" style="43" bestFit="1" customWidth="1"/>
    <col min="10243" max="10243" width="17.42578125" style="43" bestFit="1" customWidth="1"/>
    <col min="10244" max="10488" width="9.140625" style="43"/>
    <col min="10489" max="10489" width="6.28515625" style="43" customWidth="1"/>
    <col min="10490" max="10490" width="57.85546875" style="43" customWidth="1"/>
    <col min="10491" max="10491" width="11.85546875" style="43" customWidth="1"/>
    <col min="10492" max="10492" width="8.28515625" style="43" customWidth="1"/>
    <col min="10493" max="10493" width="6.42578125" style="43" customWidth="1"/>
    <col min="10494" max="10494" width="17.140625" style="43" customWidth="1"/>
    <col min="10495" max="10495" width="7.5703125" style="43" customWidth="1"/>
    <col min="10496" max="10496" width="14.7109375" style="43" customWidth="1"/>
    <col min="10497" max="10497" width="15.85546875" style="43" customWidth="1"/>
    <col min="10498" max="10498" width="14.5703125" style="43" bestFit="1" customWidth="1"/>
    <col min="10499" max="10499" width="17.42578125" style="43" bestFit="1" customWidth="1"/>
    <col min="10500" max="10744" width="9.140625" style="43"/>
    <col min="10745" max="10745" width="6.28515625" style="43" customWidth="1"/>
    <col min="10746" max="10746" width="57.85546875" style="43" customWidth="1"/>
    <col min="10747" max="10747" width="11.85546875" style="43" customWidth="1"/>
    <col min="10748" max="10748" width="8.28515625" style="43" customWidth="1"/>
    <col min="10749" max="10749" width="6.42578125" style="43" customWidth="1"/>
    <col min="10750" max="10750" width="17.140625" style="43" customWidth="1"/>
    <col min="10751" max="10751" width="7.5703125" style="43" customWidth="1"/>
    <col min="10752" max="10752" width="14.7109375" style="43" customWidth="1"/>
    <col min="10753" max="10753" width="15.85546875" style="43" customWidth="1"/>
    <col min="10754" max="10754" width="14.5703125" style="43" bestFit="1" customWidth="1"/>
    <col min="10755" max="10755" width="17.42578125" style="43" bestFit="1" customWidth="1"/>
    <col min="10756" max="11000" width="9.140625" style="43"/>
    <col min="11001" max="11001" width="6.28515625" style="43" customWidth="1"/>
    <col min="11002" max="11002" width="57.85546875" style="43" customWidth="1"/>
    <col min="11003" max="11003" width="11.85546875" style="43" customWidth="1"/>
    <col min="11004" max="11004" width="8.28515625" style="43" customWidth="1"/>
    <col min="11005" max="11005" width="6.42578125" style="43" customWidth="1"/>
    <col min="11006" max="11006" width="17.140625" style="43" customWidth="1"/>
    <col min="11007" max="11007" width="7.5703125" style="43" customWidth="1"/>
    <col min="11008" max="11008" width="14.7109375" style="43" customWidth="1"/>
    <col min="11009" max="11009" width="15.85546875" style="43" customWidth="1"/>
    <col min="11010" max="11010" width="14.5703125" style="43" bestFit="1" customWidth="1"/>
    <col min="11011" max="11011" width="17.42578125" style="43" bestFit="1" customWidth="1"/>
    <col min="11012" max="11256" width="9.140625" style="43"/>
    <col min="11257" max="11257" width="6.28515625" style="43" customWidth="1"/>
    <col min="11258" max="11258" width="57.85546875" style="43" customWidth="1"/>
    <col min="11259" max="11259" width="11.85546875" style="43" customWidth="1"/>
    <col min="11260" max="11260" width="8.28515625" style="43" customWidth="1"/>
    <col min="11261" max="11261" width="6.42578125" style="43" customWidth="1"/>
    <col min="11262" max="11262" width="17.140625" style="43" customWidth="1"/>
    <col min="11263" max="11263" width="7.5703125" style="43" customWidth="1"/>
    <col min="11264" max="11264" width="14.7109375" style="43" customWidth="1"/>
    <col min="11265" max="11265" width="15.85546875" style="43" customWidth="1"/>
    <col min="11266" max="11266" width="14.5703125" style="43" bestFit="1" customWidth="1"/>
    <col min="11267" max="11267" width="17.42578125" style="43" bestFit="1" customWidth="1"/>
    <col min="11268" max="11512" width="9.140625" style="43"/>
    <col min="11513" max="11513" width="6.28515625" style="43" customWidth="1"/>
    <col min="11514" max="11514" width="57.85546875" style="43" customWidth="1"/>
    <col min="11515" max="11515" width="11.85546875" style="43" customWidth="1"/>
    <col min="11516" max="11516" width="8.28515625" style="43" customWidth="1"/>
    <col min="11517" max="11517" width="6.42578125" style="43" customWidth="1"/>
    <col min="11518" max="11518" width="17.140625" style="43" customWidth="1"/>
    <col min="11519" max="11519" width="7.5703125" style="43" customWidth="1"/>
    <col min="11520" max="11520" width="14.7109375" style="43" customWidth="1"/>
    <col min="11521" max="11521" width="15.85546875" style="43" customWidth="1"/>
    <col min="11522" max="11522" width="14.5703125" style="43" bestFit="1" customWidth="1"/>
    <col min="11523" max="11523" width="17.42578125" style="43" bestFit="1" customWidth="1"/>
    <col min="11524" max="11768" width="9.140625" style="43"/>
    <col min="11769" max="11769" width="6.28515625" style="43" customWidth="1"/>
    <col min="11770" max="11770" width="57.85546875" style="43" customWidth="1"/>
    <col min="11771" max="11771" width="11.85546875" style="43" customWidth="1"/>
    <col min="11772" max="11772" width="8.28515625" style="43" customWidth="1"/>
    <col min="11773" max="11773" width="6.42578125" style="43" customWidth="1"/>
    <col min="11774" max="11774" width="17.140625" style="43" customWidth="1"/>
    <col min="11775" max="11775" width="7.5703125" style="43" customWidth="1"/>
    <col min="11776" max="11776" width="14.7109375" style="43" customWidth="1"/>
    <col min="11777" max="11777" width="15.85546875" style="43" customWidth="1"/>
    <col min="11778" max="11778" width="14.5703125" style="43" bestFit="1" customWidth="1"/>
    <col min="11779" max="11779" width="17.42578125" style="43" bestFit="1" customWidth="1"/>
    <col min="11780" max="12024" width="9.140625" style="43"/>
    <col min="12025" max="12025" width="6.28515625" style="43" customWidth="1"/>
    <col min="12026" max="12026" width="57.85546875" style="43" customWidth="1"/>
    <col min="12027" max="12027" width="11.85546875" style="43" customWidth="1"/>
    <col min="12028" max="12028" width="8.28515625" style="43" customWidth="1"/>
    <col min="12029" max="12029" width="6.42578125" style="43" customWidth="1"/>
    <col min="12030" max="12030" width="17.140625" style="43" customWidth="1"/>
    <col min="12031" max="12031" width="7.5703125" style="43" customWidth="1"/>
    <col min="12032" max="12032" width="14.7109375" style="43" customWidth="1"/>
    <col min="12033" max="12033" width="15.85546875" style="43" customWidth="1"/>
    <col min="12034" max="12034" width="14.5703125" style="43" bestFit="1" customWidth="1"/>
    <col min="12035" max="12035" width="17.42578125" style="43" bestFit="1" customWidth="1"/>
    <col min="12036" max="12280" width="9.140625" style="43"/>
    <col min="12281" max="12281" width="6.28515625" style="43" customWidth="1"/>
    <col min="12282" max="12282" width="57.85546875" style="43" customWidth="1"/>
    <col min="12283" max="12283" width="11.85546875" style="43" customWidth="1"/>
    <col min="12284" max="12284" width="8.28515625" style="43" customWidth="1"/>
    <col min="12285" max="12285" width="6.42578125" style="43" customWidth="1"/>
    <col min="12286" max="12286" width="17.140625" style="43" customWidth="1"/>
    <col min="12287" max="12287" width="7.5703125" style="43" customWidth="1"/>
    <col min="12288" max="12288" width="14.7109375" style="43" customWidth="1"/>
    <col min="12289" max="12289" width="15.85546875" style="43" customWidth="1"/>
    <col min="12290" max="12290" width="14.5703125" style="43" bestFit="1" customWidth="1"/>
    <col min="12291" max="12291" width="17.42578125" style="43" bestFit="1" customWidth="1"/>
    <col min="12292" max="12536" width="9.140625" style="43"/>
    <col min="12537" max="12537" width="6.28515625" style="43" customWidth="1"/>
    <col min="12538" max="12538" width="57.85546875" style="43" customWidth="1"/>
    <col min="12539" max="12539" width="11.85546875" style="43" customWidth="1"/>
    <col min="12540" max="12540" width="8.28515625" style="43" customWidth="1"/>
    <col min="12541" max="12541" width="6.42578125" style="43" customWidth="1"/>
    <col min="12542" max="12542" width="17.140625" style="43" customWidth="1"/>
    <col min="12543" max="12543" width="7.5703125" style="43" customWidth="1"/>
    <col min="12544" max="12544" width="14.7109375" style="43" customWidth="1"/>
    <col min="12545" max="12545" width="15.85546875" style="43" customWidth="1"/>
    <col min="12546" max="12546" width="14.5703125" style="43" bestFit="1" customWidth="1"/>
    <col min="12547" max="12547" width="17.42578125" style="43" bestFit="1" customWidth="1"/>
    <col min="12548" max="12792" width="9.140625" style="43"/>
    <col min="12793" max="12793" width="6.28515625" style="43" customWidth="1"/>
    <col min="12794" max="12794" width="57.85546875" style="43" customWidth="1"/>
    <col min="12795" max="12795" width="11.85546875" style="43" customWidth="1"/>
    <col min="12796" max="12796" width="8.28515625" style="43" customWidth="1"/>
    <col min="12797" max="12797" width="6.42578125" style="43" customWidth="1"/>
    <col min="12798" max="12798" width="17.140625" style="43" customWidth="1"/>
    <col min="12799" max="12799" width="7.5703125" style="43" customWidth="1"/>
    <col min="12800" max="12800" width="14.7109375" style="43" customWidth="1"/>
    <col min="12801" max="12801" width="15.85546875" style="43" customWidth="1"/>
    <col min="12802" max="12802" width="14.5703125" style="43" bestFit="1" customWidth="1"/>
    <col min="12803" max="12803" width="17.42578125" style="43" bestFit="1" customWidth="1"/>
    <col min="12804" max="13048" width="9.140625" style="43"/>
    <col min="13049" max="13049" width="6.28515625" style="43" customWidth="1"/>
    <col min="13050" max="13050" width="57.85546875" style="43" customWidth="1"/>
    <col min="13051" max="13051" width="11.85546875" style="43" customWidth="1"/>
    <col min="13052" max="13052" width="8.28515625" style="43" customWidth="1"/>
    <col min="13053" max="13053" width="6.42578125" style="43" customWidth="1"/>
    <col min="13054" max="13054" width="17.140625" style="43" customWidth="1"/>
    <col min="13055" max="13055" width="7.5703125" style="43" customWidth="1"/>
    <col min="13056" max="13056" width="14.7109375" style="43" customWidth="1"/>
    <col min="13057" max="13057" width="15.85546875" style="43" customWidth="1"/>
    <col min="13058" max="13058" width="14.5703125" style="43" bestFit="1" customWidth="1"/>
    <col min="13059" max="13059" width="17.42578125" style="43" bestFit="1" customWidth="1"/>
    <col min="13060" max="13304" width="9.140625" style="43"/>
    <col min="13305" max="13305" width="6.28515625" style="43" customWidth="1"/>
    <col min="13306" max="13306" width="57.85546875" style="43" customWidth="1"/>
    <col min="13307" max="13307" width="11.85546875" style="43" customWidth="1"/>
    <col min="13308" max="13308" width="8.28515625" style="43" customWidth="1"/>
    <col min="13309" max="13309" width="6.42578125" style="43" customWidth="1"/>
    <col min="13310" max="13310" width="17.140625" style="43" customWidth="1"/>
    <col min="13311" max="13311" width="7.5703125" style="43" customWidth="1"/>
    <col min="13312" max="13312" width="14.7109375" style="43" customWidth="1"/>
    <col min="13313" max="13313" width="15.85546875" style="43" customWidth="1"/>
    <col min="13314" max="13314" width="14.5703125" style="43" bestFit="1" customWidth="1"/>
    <col min="13315" max="13315" width="17.42578125" style="43" bestFit="1" customWidth="1"/>
    <col min="13316" max="13560" width="9.140625" style="43"/>
    <col min="13561" max="13561" width="6.28515625" style="43" customWidth="1"/>
    <col min="13562" max="13562" width="57.85546875" style="43" customWidth="1"/>
    <col min="13563" max="13563" width="11.85546875" style="43" customWidth="1"/>
    <col min="13564" max="13564" width="8.28515625" style="43" customWidth="1"/>
    <col min="13565" max="13565" width="6.42578125" style="43" customWidth="1"/>
    <col min="13566" max="13566" width="17.140625" style="43" customWidth="1"/>
    <col min="13567" max="13567" width="7.5703125" style="43" customWidth="1"/>
    <col min="13568" max="13568" width="14.7109375" style="43" customWidth="1"/>
    <col min="13569" max="13569" width="15.85546875" style="43" customWidth="1"/>
    <col min="13570" max="13570" width="14.5703125" style="43" bestFit="1" customWidth="1"/>
    <col min="13571" max="13571" width="17.42578125" style="43" bestFit="1" customWidth="1"/>
    <col min="13572" max="13816" width="9.140625" style="43"/>
    <col min="13817" max="13817" width="6.28515625" style="43" customWidth="1"/>
    <col min="13818" max="13818" width="57.85546875" style="43" customWidth="1"/>
    <col min="13819" max="13819" width="11.85546875" style="43" customWidth="1"/>
    <col min="13820" max="13820" width="8.28515625" style="43" customWidth="1"/>
    <col min="13821" max="13821" width="6.42578125" style="43" customWidth="1"/>
    <col min="13822" max="13822" width="17.140625" style="43" customWidth="1"/>
    <col min="13823" max="13823" width="7.5703125" style="43" customWidth="1"/>
    <col min="13824" max="13824" width="14.7109375" style="43" customWidth="1"/>
    <col min="13825" max="13825" width="15.85546875" style="43" customWidth="1"/>
    <col min="13826" max="13826" width="14.5703125" style="43" bestFit="1" customWidth="1"/>
    <col min="13827" max="13827" width="17.42578125" style="43" bestFit="1" customWidth="1"/>
    <col min="13828" max="14072" width="9.140625" style="43"/>
    <col min="14073" max="14073" width="6.28515625" style="43" customWidth="1"/>
    <col min="14074" max="14074" width="57.85546875" style="43" customWidth="1"/>
    <col min="14075" max="14075" width="11.85546875" style="43" customWidth="1"/>
    <col min="14076" max="14076" width="8.28515625" style="43" customWidth="1"/>
    <col min="14077" max="14077" width="6.42578125" style="43" customWidth="1"/>
    <col min="14078" max="14078" width="17.140625" style="43" customWidth="1"/>
    <col min="14079" max="14079" width="7.5703125" style="43" customWidth="1"/>
    <col min="14080" max="14080" width="14.7109375" style="43" customWidth="1"/>
    <col min="14081" max="14081" width="15.85546875" style="43" customWidth="1"/>
    <col min="14082" max="14082" width="14.5703125" style="43" bestFit="1" customWidth="1"/>
    <col min="14083" max="14083" width="17.42578125" style="43" bestFit="1" customWidth="1"/>
    <col min="14084" max="14328" width="9.140625" style="43"/>
    <col min="14329" max="14329" width="6.28515625" style="43" customWidth="1"/>
    <col min="14330" max="14330" width="57.85546875" style="43" customWidth="1"/>
    <col min="14331" max="14331" width="11.85546875" style="43" customWidth="1"/>
    <col min="14332" max="14332" width="8.28515625" style="43" customWidth="1"/>
    <col min="14333" max="14333" width="6.42578125" style="43" customWidth="1"/>
    <col min="14334" max="14334" width="17.140625" style="43" customWidth="1"/>
    <col min="14335" max="14335" width="7.5703125" style="43" customWidth="1"/>
    <col min="14336" max="14336" width="14.7109375" style="43" customWidth="1"/>
    <col min="14337" max="14337" width="15.85546875" style="43" customWidth="1"/>
    <col min="14338" max="14338" width="14.5703125" style="43" bestFit="1" customWidth="1"/>
    <col min="14339" max="14339" width="17.42578125" style="43" bestFit="1" customWidth="1"/>
    <col min="14340" max="14584" width="9.140625" style="43"/>
    <col min="14585" max="14585" width="6.28515625" style="43" customWidth="1"/>
    <col min="14586" max="14586" width="57.85546875" style="43" customWidth="1"/>
    <col min="14587" max="14587" width="11.85546875" style="43" customWidth="1"/>
    <col min="14588" max="14588" width="8.28515625" style="43" customWidth="1"/>
    <col min="14589" max="14589" width="6.42578125" style="43" customWidth="1"/>
    <col min="14590" max="14590" width="17.140625" style="43" customWidth="1"/>
    <col min="14591" max="14591" width="7.5703125" style="43" customWidth="1"/>
    <col min="14592" max="14592" width="14.7109375" style="43" customWidth="1"/>
    <col min="14593" max="14593" width="15.85546875" style="43" customWidth="1"/>
    <col min="14594" max="14594" width="14.5703125" style="43" bestFit="1" customWidth="1"/>
    <col min="14595" max="14595" width="17.42578125" style="43" bestFit="1" customWidth="1"/>
    <col min="14596" max="14840" width="9.140625" style="43"/>
    <col min="14841" max="14841" width="6.28515625" style="43" customWidth="1"/>
    <col min="14842" max="14842" width="57.85546875" style="43" customWidth="1"/>
    <col min="14843" max="14843" width="11.85546875" style="43" customWidth="1"/>
    <col min="14844" max="14844" width="8.28515625" style="43" customWidth="1"/>
    <col min="14845" max="14845" width="6.42578125" style="43" customWidth="1"/>
    <col min="14846" max="14846" width="17.140625" style="43" customWidth="1"/>
    <col min="14847" max="14847" width="7.5703125" style="43" customWidth="1"/>
    <col min="14848" max="14848" width="14.7109375" style="43" customWidth="1"/>
    <col min="14849" max="14849" width="15.85546875" style="43" customWidth="1"/>
    <col min="14850" max="14850" width="14.5703125" style="43" bestFit="1" customWidth="1"/>
    <col min="14851" max="14851" width="17.42578125" style="43" bestFit="1" customWidth="1"/>
    <col min="14852" max="15096" width="9.140625" style="43"/>
    <col min="15097" max="15097" width="6.28515625" style="43" customWidth="1"/>
    <col min="15098" max="15098" width="57.85546875" style="43" customWidth="1"/>
    <col min="15099" max="15099" width="11.85546875" style="43" customWidth="1"/>
    <col min="15100" max="15100" width="8.28515625" style="43" customWidth="1"/>
    <col min="15101" max="15101" width="6.42578125" style="43" customWidth="1"/>
    <col min="15102" max="15102" width="17.140625" style="43" customWidth="1"/>
    <col min="15103" max="15103" width="7.5703125" style="43" customWidth="1"/>
    <col min="15104" max="15104" width="14.7109375" style="43" customWidth="1"/>
    <col min="15105" max="15105" width="15.85546875" style="43" customWidth="1"/>
    <col min="15106" max="15106" width="14.5703125" style="43" bestFit="1" customWidth="1"/>
    <col min="15107" max="15107" width="17.42578125" style="43" bestFit="1" customWidth="1"/>
    <col min="15108" max="15352" width="9.140625" style="43"/>
    <col min="15353" max="15353" width="6.28515625" style="43" customWidth="1"/>
    <col min="15354" max="15354" width="57.85546875" style="43" customWidth="1"/>
    <col min="15355" max="15355" width="11.85546875" style="43" customWidth="1"/>
    <col min="15356" max="15356" width="8.28515625" style="43" customWidth="1"/>
    <col min="15357" max="15357" width="6.42578125" style="43" customWidth="1"/>
    <col min="15358" max="15358" width="17.140625" style="43" customWidth="1"/>
    <col min="15359" max="15359" width="7.5703125" style="43" customWidth="1"/>
    <col min="15360" max="15360" width="14.7109375" style="43" customWidth="1"/>
    <col min="15361" max="15361" width="15.85546875" style="43" customWidth="1"/>
    <col min="15362" max="15362" width="14.5703125" style="43" bestFit="1" customWidth="1"/>
    <col min="15363" max="15363" width="17.42578125" style="43" bestFit="1" customWidth="1"/>
    <col min="15364" max="15608" width="9.140625" style="43"/>
    <col min="15609" max="15609" width="6.28515625" style="43" customWidth="1"/>
    <col min="15610" max="15610" width="57.85546875" style="43" customWidth="1"/>
    <col min="15611" max="15611" width="11.85546875" style="43" customWidth="1"/>
    <col min="15612" max="15612" width="8.28515625" style="43" customWidth="1"/>
    <col min="15613" max="15613" width="6.42578125" style="43" customWidth="1"/>
    <col min="15614" max="15614" width="17.140625" style="43" customWidth="1"/>
    <col min="15615" max="15615" width="7.5703125" style="43" customWidth="1"/>
    <col min="15616" max="15616" width="14.7109375" style="43" customWidth="1"/>
    <col min="15617" max="15617" width="15.85546875" style="43" customWidth="1"/>
    <col min="15618" max="15618" width="14.5703125" style="43" bestFit="1" customWidth="1"/>
    <col min="15619" max="15619" width="17.42578125" style="43" bestFit="1" customWidth="1"/>
    <col min="15620" max="15864" width="9.140625" style="43"/>
    <col min="15865" max="15865" width="6.28515625" style="43" customWidth="1"/>
    <col min="15866" max="15866" width="57.85546875" style="43" customWidth="1"/>
    <col min="15867" max="15867" width="11.85546875" style="43" customWidth="1"/>
    <col min="15868" max="15868" width="8.28515625" style="43" customWidth="1"/>
    <col min="15869" max="15869" width="6.42578125" style="43" customWidth="1"/>
    <col min="15870" max="15870" width="17.140625" style="43" customWidth="1"/>
    <col min="15871" max="15871" width="7.5703125" style="43" customWidth="1"/>
    <col min="15872" max="15872" width="14.7109375" style="43" customWidth="1"/>
    <col min="15873" max="15873" width="15.85546875" style="43" customWidth="1"/>
    <col min="15874" max="15874" width="14.5703125" style="43" bestFit="1" customWidth="1"/>
    <col min="15875" max="15875" width="17.42578125" style="43" bestFit="1" customWidth="1"/>
    <col min="15876" max="16120" width="9.140625" style="43"/>
    <col min="16121" max="16121" width="6.28515625" style="43" customWidth="1"/>
    <col min="16122" max="16122" width="57.85546875" style="43" customWidth="1"/>
    <col min="16123" max="16123" width="11.85546875" style="43" customWidth="1"/>
    <col min="16124" max="16124" width="8.28515625" style="43" customWidth="1"/>
    <col min="16125" max="16125" width="6.42578125" style="43" customWidth="1"/>
    <col min="16126" max="16126" width="17.140625" style="43" customWidth="1"/>
    <col min="16127" max="16127" width="7.5703125" style="43" customWidth="1"/>
    <col min="16128" max="16128" width="14.7109375" style="43" customWidth="1"/>
    <col min="16129" max="16129" width="15.85546875" style="43" customWidth="1"/>
    <col min="16130" max="16130" width="14.5703125" style="43" bestFit="1" customWidth="1"/>
    <col min="16131" max="16131" width="17.42578125" style="43" bestFit="1" customWidth="1"/>
    <col min="16132" max="16384" width="9.140625" style="43"/>
  </cols>
  <sheetData>
    <row r="1" spans="1:11" s="21" customFormat="1">
      <c r="A1" s="17" t="s">
        <v>74</v>
      </c>
      <c r="B1" s="18"/>
      <c r="C1" s="19"/>
      <c r="D1" s="18"/>
      <c r="E1" s="18"/>
      <c r="F1" s="18"/>
      <c r="G1" s="18"/>
      <c r="H1" s="18"/>
      <c r="I1" s="20" t="s">
        <v>0</v>
      </c>
      <c r="K1" s="106"/>
    </row>
    <row r="2" spans="1:11" s="21" customFormat="1">
      <c r="A2" s="18" t="s">
        <v>75</v>
      </c>
      <c r="C2" s="22"/>
      <c r="F2" s="23"/>
      <c r="G2" s="23"/>
      <c r="H2" s="23"/>
      <c r="I2" s="23"/>
      <c r="K2" s="106"/>
    </row>
    <row r="3" spans="1:11" s="21" customFormat="1">
      <c r="A3" s="24" t="s">
        <v>1</v>
      </c>
      <c r="B3" s="25"/>
      <c r="C3" s="26"/>
      <c r="D3" s="27" t="s">
        <v>2</v>
      </c>
      <c r="E3" s="27"/>
      <c r="F3" s="25"/>
      <c r="G3" s="28"/>
      <c r="H3" s="28"/>
      <c r="I3" s="25"/>
      <c r="K3" s="106"/>
    </row>
    <row r="4" spans="1:11" s="21" customFormat="1">
      <c r="A4" s="29" t="s">
        <v>3</v>
      </c>
      <c r="B4" s="30"/>
      <c r="C4" s="26"/>
      <c r="D4" s="27" t="s">
        <v>4</v>
      </c>
      <c r="E4" s="27"/>
      <c r="F4" s="25"/>
      <c r="G4" s="28"/>
      <c r="H4" s="28"/>
      <c r="I4" s="25"/>
      <c r="K4" s="106"/>
    </row>
    <row r="5" spans="1:11" s="33" customFormat="1">
      <c r="A5" s="29" t="s">
        <v>5</v>
      </c>
      <c r="B5" s="30"/>
      <c r="C5" s="26"/>
      <c r="D5" s="18" t="s">
        <v>6</v>
      </c>
      <c r="E5" s="18"/>
      <c r="F5" s="31"/>
      <c r="G5" s="32"/>
      <c r="H5" s="32"/>
      <c r="I5" s="31"/>
      <c r="K5" s="107"/>
    </row>
    <row r="6" spans="1:11" s="34" customFormat="1" ht="18.75" customHeight="1">
      <c r="A6" s="222" t="s">
        <v>7</v>
      </c>
      <c r="B6" s="224" t="s">
        <v>8</v>
      </c>
      <c r="C6" s="226" t="s">
        <v>9</v>
      </c>
      <c r="D6" s="229" t="s">
        <v>10</v>
      </c>
      <c r="E6" s="232" t="s">
        <v>11</v>
      </c>
      <c r="F6" s="233"/>
      <c r="G6" s="236" t="s">
        <v>12</v>
      </c>
      <c r="H6" s="237"/>
      <c r="I6" s="234" t="s">
        <v>13</v>
      </c>
      <c r="K6" s="108"/>
    </row>
    <row r="7" spans="1:11" s="34" customFormat="1" ht="18.75" customHeight="1">
      <c r="A7" s="223"/>
      <c r="B7" s="223"/>
      <c r="C7" s="227"/>
      <c r="D7" s="230"/>
      <c r="E7" s="35" t="s">
        <v>14</v>
      </c>
      <c r="F7" s="121" t="s">
        <v>15</v>
      </c>
      <c r="G7" s="121" t="s">
        <v>14</v>
      </c>
      <c r="H7" s="121" t="s">
        <v>15</v>
      </c>
      <c r="I7" s="235"/>
      <c r="K7" s="108"/>
    </row>
    <row r="8" spans="1:11" s="34" customFormat="1" ht="18.75" customHeight="1">
      <c r="A8" s="222"/>
      <c r="B8" s="225"/>
      <c r="C8" s="228"/>
      <c r="D8" s="231"/>
      <c r="E8" s="37" t="s">
        <v>16</v>
      </c>
      <c r="F8" s="38" t="s">
        <v>16</v>
      </c>
      <c r="G8" s="38" t="s">
        <v>16</v>
      </c>
      <c r="H8" s="38" t="s">
        <v>16</v>
      </c>
      <c r="I8" s="38" t="s">
        <v>16</v>
      </c>
      <c r="K8" s="108"/>
    </row>
    <row r="9" spans="1:11">
      <c r="A9" s="39"/>
      <c r="B9" s="40" t="s">
        <v>20</v>
      </c>
      <c r="C9" s="41"/>
      <c r="D9" s="39"/>
      <c r="E9" s="42"/>
      <c r="F9" s="42"/>
      <c r="G9" s="42"/>
      <c r="H9" s="42"/>
      <c r="I9" s="42"/>
    </row>
    <row r="10" spans="1:11">
      <c r="A10" s="44">
        <v>1</v>
      </c>
      <c r="B10" s="45" t="s">
        <v>76</v>
      </c>
      <c r="C10" s="46"/>
      <c r="D10" s="44"/>
      <c r="E10" s="47"/>
      <c r="F10" s="47"/>
      <c r="G10" s="47"/>
      <c r="H10" s="47"/>
      <c r="I10" s="47"/>
    </row>
    <row r="11" spans="1:11">
      <c r="A11" s="44"/>
      <c r="B11" s="45" t="s">
        <v>77</v>
      </c>
      <c r="C11" s="46">
        <v>278</v>
      </c>
      <c r="D11" s="44" t="s">
        <v>26</v>
      </c>
      <c r="E11" s="47">
        <v>550</v>
      </c>
      <c r="F11" s="47">
        <f t="shared" ref="F11:F13" si="0">E11*C11</f>
        <v>152900</v>
      </c>
      <c r="G11" s="47">
        <v>200</v>
      </c>
      <c r="H11" s="47">
        <f t="shared" ref="H11:H13" si="1">G11*C11</f>
        <v>55600</v>
      </c>
      <c r="I11" s="47">
        <f t="shared" ref="I11:I13" si="2">H11+F11</f>
        <v>208500</v>
      </c>
    </row>
    <row r="12" spans="1:11">
      <c r="A12" s="44"/>
      <c r="B12" s="45" t="s">
        <v>78</v>
      </c>
      <c r="C12" s="46">
        <v>256</v>
      </c>
      <c r="D12" s="44" t="s">
        <v>26</v>
      </c>
      <c r="E12" s="47">
        <v>650</v>
      </c>
      <c r="F12" s="47">
        <f t="shared" si="0"/>
        <v>166400</v>
      </c>
      <c r="G12" s="47">
        <v>200</v>
      </c>
      <c r="H12" s="47">
        <f t="shared" si="1"/>
        <v>51200</v>
      </c>
      <c r="I12" s="47">
        <f t="shared" si="2"/>
        <v>217600</v>
      </c>
    </row>
    <row r="13" spans="1:11" ht="26.25">
      <c r="A13" s="44"/>
      <c r="B13" s="45" t="s">
        <v>79</v>
      </c>
      <c r="C13" s="46">
        <v>25</v>
      </c>
      <c r="D13" s="44" t="s">
        <v>91</v>
      </c>
      <c r="E13" s="47">
        <v>12000</v>
      </c>
      <c r="F13" s="47">
        <f t="shared" si="0"/>
        <v>300000</v>
      </c>
      <c r="G13" s="47">
        <v>400</v>
      </c>
      <c r="H13" s="47">
        <f t="shared" si="1"/>
        <v>10000</v>
      </c>
      <c r="I13" s="47">
        <f t="shared" si="2"/>
        <v>310000</v>
      </c>
      <c r="J13" s="114">
        <f>I11+I12+I13</f>
        <v>736100</v>
      </c>
      <c r="K13" s="109" t="s">
        <v>85</v>
      </c>
    </row>
    <row r="14" spans="1:11">
      <c r="A14" s="44">
        <v>2</v>
      </c>
      <c r="B14" s="45" t="s">
        <v>22</v>
      </c>
      <c r="C14" s="46"/>
      <c r="D14" s="44"/>
      <c r="E14" s="47"/>
      <c r="F14" s="47"/>
      <c r="G14" s="47"/>
      <c r="H14" s="47"/>
      <c r="I14" s="47"/>
    </row>
    <row r="15" spans="1:11">
      <c r="A15" s="44"/>
      <c r="B15" s="45" t="s">
        <v>70</v>
      </c>
      <c r="C15" s="46">
        <v>188</v>
      </c>
      <c r="D15" s="44" t="s">
        <v>26</v>
      </c>
      <c r="E15" s="47">
        <v>185</v>
      </c>
      <c r="F15" s="47">
        <f t="shared" ref="F15:F17" si="3">E15*C15</f>
        <v>34780</v>
      </c>
      <c r="G15" s="47">
        <v>60</v>
      </c>
      <c r="H15" s="47">
        <f t="shared" ref="H15:H17" si="4">G15*C15</f>
        <v>11280</v>
      </c>
      <c r="I15" s="47">
        <f t="shared" ref="I15:I17" si="5">H15+F15</f>
        <v>46060</v>
      </c>
    </row>
    <row r="16" spans="1:11">
      <c r="A16" s="44"/>
      <c r="B16" s="45" t="s">
        <v>71</v>
      </c>
      <c r="C16" s="46">
        <v>96</v>
      </c>
      <c r="D16" s="44" t="s">
        <v>26</v>
      </c>
      <c r="E16" s="47">
        <v>185</v>
      </c>
      <c r="F16" s="47">
        <f t="shared" si="3"/>
        <v>17760</v>
      </c>
      <c r="G16" s="47">
        <v>60</v>
      </c>
      <c r="H16" s="47">
        <f t="shared" si="4"/>
        <v>5760</v>
      </c>
      <c r="I16" s="47">
        <f t="shared" si="5"/>
        <v>23520</v>
      </c>
      <c r="J16" s="115">
        <f>I15+I16+J13</f>
        <v>805680</v>
      </c>
      <c r="K16" s="109" t="s">
        <v>86</v>
      </c>
    </row>
    <row r="17" spans="1:11" ht="26.25">
      <c r="A17" s="44">
        <v>3</v>
      </c>
      <c r="B17" s="45" t="s">
        <v>23</v>
      </c>
      <c r="C17" s="46">
        <v>1</v>
      </c>
      <c r="D17" s="44" t="s">
        <v>25</v>
      </c>
      <c r="E17" s="47">
        <v>10000</v>
      </c>
      <c r="F17" s="47">
        <f t="shared" si="3"/>
        <v>10000</v>
      </c>
      <c r="G17" s="47"/>
      <c r="H17" s="47">
        <f t="shared" si="4"/>
        <v>0</v>
      </c>
      <c r="I17" s="47">
        <f t="shared" si="5"/>
        <v>10000</v>
      </c>
      <c r="J17" s="114">
        <f>I17+J16</f>
        <v>815680</v>
      </c>
      <c r="K17" s="109" t="s">
        <v>87</v>
      </c>
    </row>
    <row r="18" spans="1:11">
      <c r="A18" s="44"/>
      <c r="B18" s="45"/>
      <c r="C18" s="46"/>
      <c r="D18" s="44"/>
      <c r="E18" s="47"/>
      <c r="F18" s="47"/>
      <c r="G18" s="47"/>
      <c r="H18" s="47"/>
      <c r="I18" s="47"/>
    </row>
    <row r="19" spans="1:11" ht="26.25">
      <c r="A19" s="44">
        <v>4</v>
      </c>
      <c r="B19" s="45" t="s">
        <v>83</v>
      </c>
      <c r="C19" s="46">
        <v>230</v>
      </c>
      <c r="D19" s="44" t="s">
        <v>26</v>
      </c>
      <c r="E19" s="47">
        <v>300</v>
      </c>
      <c r="F19" s="47">
        <f t="shared" ref="F19" si="6">E19*C19</f>
        <v>69000</v>
      </c>
      <c r="G19" s="47">
        <v>180</v>
      </c>
      <c r="H19" s="47">
        <f t="shared" ref="H19" si="7">G19*C19</f>
        <v>41400</v>
      </c>
      <c r="I19" s="47">
        <f t="shared" ref="I19" si="8">H19+F19</f>
        <v>110400</v>
      </c>
      <c r="J19" s="114">
        <f>I19+J17</f>
        <v>926080</v>
      </c>
      <c r="K19" s="109" t="s">
        <v>88</v>
      </c>
    </row>
    <row r="20" spans="1:11" ht="26.25">
      <c r="A20" s="44">
        <v>5</v>
      </c>
      <c r="B20" s="45" t="s">
        <v>80</v>
      </c>
      <c r="C20" s="46"/>
      <c r="D20" s="44"/>
      <c r="E20" s="47"/>
      <c r="F20" s="47"/>
      <c r="G20" s="47"/>
      <c r="H20" s="47"/>
      <c r="I20" s="47"/>
      <c r="J20" s="116"/>
    </row>
    <row r="21" spans="1:11" ht="26.25">
      <c r="A21" s="44"/>
      <c r="B21" s="45" t="s">
        <v>77</v>
      </c>
      <c r="C21" s="46">
        <v>445</v>
      </c>
      <c r="D21" s="44" t="s">
        <v>26</v>
      </c>
      <c r="E21" s="47">
        <v>550</v>
      </c>
      <c r="F21" s="47">
        <f t="shared" ref="F21:F23" si="9">E21*C21</f>
        <v>244750</v>
      </c>
      <c r="G21" s="47">
        <v>200</v>
      </c>
      <c r="H21" s="47">
        <f t="shared" ref="H21:H23" si="10">G21*C21</f>
        <v>89000</v>
      </c>
      <c r="I21" s="47">
        <f t="shared" ref="I21:I23" si="11">H21+F21</f>
        <v>333750</v>
      </c>
      <c r="J21" s="114">
        <f>I21+I22+J19</f>
        <v>1432630</v>
      </c>
      <c r="K21" s="109" t="s">
        <v>89</v>
      </c>
    </row>
    <row r="22" spans="1:11" ht="26.25">
      <c r="A22" s="44"/>
      <c r="B22" s="45" t="s">
        <v>81</v>
      </c>
      <c r="C22" s="46">
        <v>1280</v>
      </c>
      <c r="D22" s="44" t="s">
        <v>82</v>
      </c>
      <c r="E22" s="47">
        <v>85</v>
      </c>
      <c r="F22" s="47">
        <f t="shared" si="9"/>
        <v>108800</v>
      </c>
      <c r="G22" s="47">
        <v>50</v>
      </c>
      <c r="H22" s="47">
        <f t="shared" si="10"/>
        <v>64000</v>
      </c>
      <c r="I22" s="47">
        <f t="shared" si="11"/>
        <v>172800</v>
      </c>
      <c r="J22" s="116"/>
    </row>
    <row r="23" spans="1:11" ht="26.25">
      <c r="A23" s="44">
        <v>6</v>
      </c>
      <c r="B23" s="45" t="s">
        <v>84</v>
      </c>
      <c r="C23" s="46">
        <v>252</v>
      </c>
      <c r="D23" s="44" t="s">
        <v>26</v>
      </c>
      <c r="E23" s="47"/>
      <c r="F23" s="47">
        <f t="shared" si="9"/>
        <v>0</v>
      </c>
      <c r="G23" s="47">
        <v>280</v>
      </c>
      <c r="H23" s="47">
        <f t="shared" si="10"/>
        <v>70560</v>
      </c>
      <c r="I23" s="47">
        <f t="shared" si="11"/>
        <v>70560</v>
      </c>
      <c r="J23" s="114">
        <f>I23+J21</f>
        <v>1503190</v>
      </c>
      <c r="K23" s="109" t="s">
        <v>90</v>
      </c>
    </row>
    <row r="24" spans="1:11" ht="18.75" customHeight="1">
      <c r="A24" s="48"/>
      <c r="B24" s="48"/>
      <c r="C24" s="49"/>
      <c r="D24" s="50"/>
      <c r="E24" s="51"/>
      <c r="F24" s="51"/>
      <c r="G24" s="51"/>
      <c r="H24" s="51"/>
      <c r="I24" s="51"/>
    </row>
    <row r="25" spans="1:11" ht="18.75" customHeight="1">
      <c r="A25" s="52"/>
      <c r="B25" s="52" t="s">
        <v>17</v>
      </c>
      <c r="C25" s="53"/>
      <c r="D25" s="54"/>
      <c r="E25" s="54"/>
      <c r="F25" s="55">
        <f>SUM(F10:F24)</f>
        <v>1104390</v>
      </c>
      <c r="G25" s="55"/>
      <c r="H25" s="55">
        <f>SUM(H11:H24)</f>
        <v>398800</v>
      </c>
      <c r="I25" s="55">
        <f>SUM(I11:I24)</f>
        <v>1503190</v>
      </c>
    </row>
    <row r="26" spans="1:11" ht="18.75" customHeight="1">
      <c r="A26" s="56"/>
      <c r="B26" s="57" t="s">
        <v>18</v>
      </c>
      <c r="C26" s="58"/>
      <c r="D26" s="59" t="str">
        <f>BAHTTEXT(I25)</f>
        <v>หนึ่งล้านห้าแสนสามพันหนึ่งร้อยเก้าสิบบาทถ้วน</v>
      </c>
      <c r="E26" s="59"/>
      <c r="F26" s="59"/>
      <c r="G26" s="59"/>
      <c r="H26" s="59"/>
      <c r="I26" s="60"/>
    </row>
    <row r="29" spans="1:11" ht="18.75" customHeight="1">
      <c r="H29" s="238"/>
      <c r="I29" s="238"/>
    </row>
    <row r="30" spans="1:11" ht="18.75" customHeight="1">
      <c r="G30" s="64"/>
      <c r="H30" s="239"/>
      <c r="I30" s="239"/>
    </row>
    <row r="31" spans="1:11" ht="18.75" customHeight="1">
      <c r="G31" s="65"/>
      <c r="H31" s="123"/>
      <c r="I31" s="67"/>
    </row>
    <row r="32" spans="1:11" ht="18.75" customHeight="1">
      <c r="G32" s="68"/>
      <c r="H32" s="68"/>
      <c r="I32" s="123"/>
    </row>
    <row r="33" spans="2:11" ht="18.75" customHeight="1">
      <c r="C33" s="220"/>
      <c r="D33" s="220"/>
      <c r="E33" s="69"/>
      <c r="F33" s="70"/>
      <c r="G33" s="70"/>
      <c r="H33" s="240"/>
      <c r="I33" s="240"/>
    </row>
    <row r="34" spans="2:11" ht="18.75" customHeight="1">
      <c r="C34" s="71"/>
      <c r="D34" s="72"/>
      <c r="E34" s="70"/>
      <c r="F34" s="70"/>
      <c r="G34" s="70"/>
      <c r="H34" s="124"/>
      <c r="I34" s="124"/>
    </row>
    <row r="35" spans="2:11" ht="18.75" customHeight="1">
      <c r="B35" s="122"/>
      <c r="C35" s="75"/>
      <c r="D35" s="76"/>
      <c r="E35" s="77"/>
      <c r="F35" s="78"/>
      <c r="G35" s="78"/>
      <c r="H35" s="33"/>
      <c r="I35" s="79"/>
    </row>
    <row r="36" spans="2:11" s="80" customFormat="1" ht="18.75" customHeight="1">
      <c r="C36" s="81"/>
      <c r="K36" s="110"/>
    </row>
    <row r="37" spans="2:11" s="80" customFormat="1" ht="18.75" customHeight="1">
      <c r="C37" s="81"/>
      <c r="K37" s="110"/>
    </row>
    <row r="38" spans="2:11" s="80" customFormat="1" ht="18.75" customHeight="1">
      <c r="C38" s="81"/>
      <c r="K38" s="110"/>
    </row>
    <row r="39" spans="2:11" s="80" customFormat="1" ht="18.75" customHeight="1">
      <c r="C39" s="81"/>
      <c r="D39" s="82"/>
      <c r="E39" s="220"/>
      <c r="F39" s="220"/>
      <c r="G39" s="69"/>
      <c r="H39" s="70"/>
      <c r="I39" s="70"/>
      <c r="K39" s="110"/>
    </row>
    <row r="40" spans="2:11" s="80" customFormat="1" ht="18.75" customHeight="1">
      <c r="C40" s="81"/>
      <c r="D40" s="83"/>
      <c r="E40" s="72"/>
      <c r="F40" s="72"/>
      <c r="G40" s="70"/>
      <c r="H40" s="70"/>
      <c r="I40" s="70"/>
      <c r="K40" s="110"/>
    </row>
    <row r="41" spans="2:11" s="80" customFormat="1" ht="18.75" customHeight="1">
      <c r="C41" s="81"/>
      <c r="D41" s="83"/>
      <c r="E41" s="84"/>
      <c r="F41" s="76"/>
      <c r="G41" s="77"/>
      <c r="H41" s="78"/>
      <c r="I41" s="78"/>
      <c r="K41" s="110"/>
    </row>
    <row r="42" spans="2:11" s="80" customFormat="1" ht="18.75" customHeight="1">
      <c r="C42" s="81"/>
      <c r="D42" s="83"/>
      <c r="E42" s="84"/>
      <c r="F42" s="85"/>
      <c r="G42" s="77"/>
      <c r="H42" s="221"/>
      <c r="I42" s="221"/>
      <c r="K42" s="110"/>
    </row>
    <row r="43" spans="2:11" s="80" customFormat="1" ht="18.75" customHeight="1">
      <c r="C43" s="81"/>
      <c r="D43" s="83"/>
      <c r="E43" s="77"/>
      <c r="F43" s="85"/>
      <c r="G43" s="77"/>
      <c r="H43" s="77"/>
      <c r="I43" s="77"/>
      <c r="K43" s="110"/>
    </row>
    <row r="44" spans="2:11" s="80" customFormat="1" ht="18.75" customHeight="1">
      <c r="C44" s="81"/>
      <c r="D44" s="83"/>
      <c r="E44" s="77"/>
      <c r="F44" s="77"/>
      <c r="G44" s="77"/>
      <c r="H44" s="77"/>
      <c r="I44" s="77"/>
      <c r="K44" s="110"/>
    </row>
    <row r="45" spans="2:11" s="80" customFormat="1" ht="18.75" customHeight="1">
      <c r="C45" s="81"/>
      <c r="D45" s="83"/>
      <c r="E45" s="77"/>
      <c r="F45" s="77"/>
      <c r="G45" s="77"/>
      <c r="H45" s="77"/>
      <c r="I45" s="77"/>
      <c r="K45" s="110"/>
    </row>
    <row r="46" spans="2:11" s="80" customFormat="1" ht="18.75" customHeight="1">
      <c r="C46" s="81"/>
      <c r="D46" s="83"/>
      <c r="E46" s="77"/>
      <c r="F46" s="77"/>
      <c r="G46" s="77"/>
      <c r="H46" s="77"/>
      <c r="I46" s="77"/>
      <c r="K46" s="110"/>
    </row>
    <row r="47" spans="2:11" s="80" customFormat="1" ht="18.75" customHeight="1">
      <c r="C47" s="81"/>
      <c r="D47" s="83"/>
      <c r="E47" s="77"/>
      <c r="F47" s="77"/>
      <c r="G47" s="77"/>
      <c r="H47" s="77"/>
      <c r="I47" s="77"/>
      <c r="K47" s="110"/>
    </row>
    <row r="48" spans="2:11" ht="18.75" customHeight="1">
      <c r="B48" s="123"/>
      <c r="C48" s="86"/>
      <c r="D48" s="123"/>
      <c r="E48" s="123"/>
      <c r="F48" s="123"/>
      <c r="G48" s="68"/>
      <c r="H48" s="67"/>
      <c r="I48" s="122"/>
      <c r="J48" s="77"/>
      <c r="K48" s="111"/>
    </row>
    <row r="49" spans="2:18" ht="18.75" customHeight="1">
      <c r="B49" s="123"/>
      <c r="C49" s="86"/>
      <c r="D49" s="123"/>
      <c r="E49" s="123"/>
      <c r="F49" s="123"/>
      <c r="G49" s="68"/>
      <c r="H49" s="67"/>
      <c r="I49" s="122"/>
      <c r="J49" s="77"/>
      <c r="K49" s="111"/>
    </row>
    <row r="50" spans="2:18" ht="18.75" customHeight="1">
      <c r="B50" s="123"/>
      <c r="C50" s="86"/>
      <c r="D50" s="123"/>
      <c r="E50" s="123"/>
      <c r="F50" s="123"/>
      <c r="G50" s="68"/>
      <c r="H50" s="67"/>
      <c r="I50" s="122"/>
      <c r="J50" s="77"/>
      <c r="K50" s="111"/>
    </row>
    <row r="51" spans="2:18" ht="18.75" customHeight="1">
      <c r="B51" s="123"/>
      <c r="C51" s="86"/>
      <c r="D51" s="123"/>
      <c r="E51" s="123"/>
      <c r="F51" s="123"/>
      <c r="G51" s="87"/>
      <c r="H51" s="67"/>
      <c r="I51" s="122"/>
      <c r="J51" s="77"/>
      <c r="K51" s="111"/>
    </row>
    <row r="52" spans="2:18" ht="18.75" customHeight="1">
      <c r="B52" s="123"/>
      <c r="C52" s="86"/>
      <c r="D52" s="123"/>
      <c r="E52" s="123"/>
      <c r="F52" s="123"/>
      <c r="G52" s="123"/>
      <c r="H52" s="67"/>
      <c r="I52" s="67"/>
      <c r="J52" s="83"/>
      <c r="K52" s="112"/>
    </row>
    <row r="53" spans="2:18" ht="18.75" customHeight="1">
      <c r="B53" s="122"/>
      <c r="D53" s="67"/>
      <c r="F53" s="67"/>
      <c r="G53" s="67"/>
      <c r="H53" s="238"/>
      <c r="I53" s="238"/>
      <c r="J53" s="83"/>
      <c r="K53" s="112"/>
    </row>
    <row r="54" spans="2:18" ht="18.75" customHeight="1">
      <c r="E54" s="238"/>
      <c r="F54" s="238"/>
      <c r="G54" s="238"/>
      <c r="H54" s="238"/>
      <c r="I54" s="238"/>
      <c r="J54" s="83"/>
      <c r="K54" s="112"/>
    </row>
    <row r="55" spans="2:18" ht="18.75" customHeight="1">
      <c r="E55" s="88"/>
      <c r="H55" s="67"/>
      <c r="I55" s="67"/>
      <c r="J55" s="77"/>
      <c r="K55" s="111"/>
      <c r="L55" s="89"/>
      <c r="M55" s="90"/>
      <c r="N55" s="33"/>
      <c r="O55" s="91"/>
      <c r="P55" s="67"/>
      <c r="Q55" s="92"/>
      <c r="R55" s="93"/>
    </row>
    <row r="56" spans="2:18" ht="18.75" customHeight="1">
      <c r="E56" s="67"/>
      <c r="H56" s="238"/>
      <c r="I56" s="238"/>
      <c r="J56" s="94"/>
      <c r="K56" s="113"/>
      <c r="L56" s="89"/>
      <c r="M56" s="90"/>
      <c r="N56" s="33"/>
      <c r="O56" s="63"/>
      <c r="P56" s="63"/>
      <c r="Q56" s="95"/>
      <c r="R56" s="63"/>
    </row>
    <row r="57" spans="2:18" ht="18.75" customHeight="1">
      <c r="E57" s="238"/>
      <c r="F57" s="238"/>
      <c r="G57" s="238"/>
      <c r="H57" s="238"/>
      <c r="I57" s="238"/>
    </row>
    <row r="58" spans="2:18" ht="18.75" customHeight="1">
      <c r="E58" s="238"/>
      <c r="F58" s="238"/>
      <c r="G58" s="238"/>
      <c r="H58" s="67"/>
      <c r="I58" s="96"/>
    </row>
    <row r="59" spans="2:18" ht="18.75" customHeight="1">
      <c r="E59" s="97"/>
      <c r="I59" s="98"/>
    </row>
    <row r="61" spans="2:18" ht="18.75" customHeight="1">
      <c r="F61" s="122"/>
      <c r="G61" s="122"/>
      <c r="H61" s="122"/>
    </row>
    <row r="62" spans="2:18" ht="18.75" customHeight="1">
      <c r="F62" s="122"/>
      <c r="G62" s="122"/>
      <c r="H62" s="122"/>
    </row>
    <row r="69" spans="2:9" ht="18.75" customHeight="1">
      <c r="I69" s="96" t="s">
        <v>19</v>
      </c>
    </row>
    <row r="70" spans="2:9" ht="18.75" customHeight="1">
      <c r="B70" s="239"/>
      <c r="C70" s="239"/>
      <c r="D70" s="239"/>
      <c r="E70" s="239"/>
      <c r="F70" s="239"/>
      <c r="G70" s="239"/>
      <c r="H70" s="239"/>
      <c r="I70" s="239"/>
    </row>
    <row r="71" spans="2:9" ht="18.75" customHeight="1">
      <c r="B71" s="238"/>
      <c r="C71" s="238"/>
      <c r="D71" s="238"/>
      <c r="E71" s="238"/>
      <c r="F71" s="238"/>
      <c r="G71" s="238"/>
      <c r="H71" s="99"/>
      <c r="I71" s="99"/>
    </row>
    <row r="72" spans="2:9" ht="18.75" customHeight="1">
      <c r="B72" s="100"/>
      <c r="C72" s="101"/>
      <c r="D72" s="102"/>
      <c r="E72" s="103"/>
      <c r="F72" s="104"/>
      <c r="G72" s="99"/>
      <c r="H72" s="99"/>
      <c r="I72" s="99"/>
    </row>
    <row r="73" spans="2:9" ht="18.75" customHeight="1">
      <c r="B73" s="239"/>
      <c r="C73" s="239"/>
      <c r="D73" s="239"/>
      <c r="E73" s="239"/>
      <c r="F73" s="239"/>
      <c r="G73" s="239"/>
      <c r="H73" s="239"/>
      <c r="I73" s="239"/>
    </row>
    <row r="74" spans="2:9" ht="18.75" customHeight="1">
      <c r="B74" s="238"/>
      <c r="C74" s="238"/>
      <c r="D74" s="238"/>
      <c r="E74" s="238"/>
      <c r="F74" s="238"/>
      <c r="G74" s="238"/>
      <c r="H74" s="99"/>
      <c r="I74" s="99"/>
    </row>
    <row r="75" spans="2:9" ht="18.75" customHeight="1">
      <c r="B75" s="122"/>
      <c r="C75" s="105"/>
      <c r="D75" s="122"/>
      <c r="E75" s="122"/>
      <c r="F75" s="67"/>
      <c r="G75" s="99"/>
      <c r="H75" s="99"/>
      <c r="I75" s="99"/>
    </row>
    <row r="76" spans="2:9" ht="18.75" customHeight="1">
      <c r="B76" s="239"/>
      <c r="C76" s="239"/>
      <c r="D76" s="239"/>
      <c r="E76" s="239"/>
      <c r="F76" s="239"/>
      <c r="G76" s="239"/>
      <c r="H76" s="239"/>
      <c r="I76" s="239"/>
    </row>
    <row r="77" spans="2:9" ht="18.75" customHeight="1">
      <c r="B77" s="238"/>
      <c r="C77" s="238"/>
      <c r="D77" s="238"/>
      <c r="E77" s="238"/>
      <c r="F77" s="238"/>
      <c r="G77" s="238"/>
      <c r="H77" s="99"/>
      <c r="I77" s="99"/>
    </row>
  </sheetData>
  <mergeCells count="26">
    <mergeCell ref="C33:D33"/>
    <mergeCell ref="H33:I33"/>
    <mergeCell ref="E39:F39"/>
    <mergeCell ref="A6:A8"/>
    <mergeCell ref="B6:B8"/>
    <mergeCell ref="C6:C8"/>
    <mergeCell ref="D6:D8"/>
    <mergeCell ref="E6:F6"/>
    <mergeCell ref="G6:H6"/>
    <mergeCell ref="E57:G57"/>
    <mergeCell ref="H57:I57"/>
    <mergeCell ref="I6:I7"/>
    <mergeCell ref="H29:I29"/>
    <mergeCell ref="H30:I30"/>
    <mergeCell ref="H42:I42"/>
    <mergeCell ref="H53:I53"/>
    <mergeCell ref="E54:G54"/>
    <mergeCell ref="H54:I54"/>
    <mergeCell ref="H56:I56"/>
    <mergeCell ref="B77:G77"/>
    <mergeCell ref="E58:G58"/>
    <mergeCell ref="B70:I70"/>
    <mergeCell ref="B71:G71"/>
    <mergeCell ref="B73:I73"/>
    <mergeCell ref="B74:G74"/>
    <mergeCell ref="B76:I76"/>
  </mergeCells>
  <pageMargins left="0.2" right="0.2" top="0.25" bottom="0.25" header="0.3" footer="0.3"/>
  <pageSetup paperSize="9" scale="8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Factor F</vt:lpstr>
      <vt:lpstr>แบบ ปร.6</vt:lpstr>
      <vt:lpstr>แบบ ปร.5(ก)</vt:lpstr>
      <vt:lpstr>แบบแดงการคำนวณและเหตุผล</vt:lpstr>
      <vt:lpstr>แบบ ปร.4</vt:lpstr>
      <vt:lpstr>ปรับลด</vt:lpstr>
      <vt:lpstr>Sheet1</vt:lpstr>
      <vt:lpstr>Sheet2</vt:lpstr>
      <vt:lpstr>Sheet3</vt:lpstr>
      <vt:lpstr>Sheet4</vt:lpstr>
    </vt:vector>
  </TitlesOfParts>
  <Company>Rajamangala University of Technology Lanna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RUMTL00</dc:creator>
  <cp:lastModifiedBy>ภาณุพงษ์ ราชคมน์</cp:lastModifiedBy>
  <cp:lastPrinted>2025-05-22T03:09:46Z</cp:lastPrinted>
  <dcterms:created xsi:type="dcterms:W3CDTF">2024-01-05T07:13:22Z</dcterms:created>
  <dcterms:modified xsi:type="dcterms:W3CDTF">2025-05-22T09:43:01Z</dcterms:modified>
</cp:coreProperties>
</file>