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cuments\งานก่อสร้าง68\"/>
    </mc:Choice>
  </mc:AlternateContent>
  <xr:revisionPtr revIDLastSave="0" documentId="13_ncr:1_{5223DBF9-543D-45AE-9B01-3FF339C2A0DA}" xr6:coauthVersionLast="47" xr6:coauthVersionMax="47" xr10:uidLastSave="{00000000-0000-0000-0000-000000000000}"/>
  <bookViews>
    <workbookView xWindow="-120" yWindow="-120" windowWidth="29040" windowHeight="15720" tabRatio="831" xr2:uid="{00000000-000D-0000-FFFF-FFFF00000000}"/>
  </bookViews>
  <sheets>
    <sheet name="ปร.6" sheetId="13" r:id="rId1"/>
    <sheet name="ปร.5(ก)" sheetId="12" r:id="rId2"/>
    <sheet name="ปร.4" sheetId="14" r:id="rId3"/>
    <sheet name="1.โครงสร้างและสถาปัตย" sheetId="31" r:id="rId4"/>
    <sheet name="2.ไฟฟ้า" sheetId="38" r:id="rId5"/>
    <sheet name="3.สุขาภิบาล" sheetId="39" r:id="rId6"/>
    <sheet name="Sheet1" sheetId="37" r:id="rId7"/>
  </sheets>
  <definedNames>
    <definedName name="a" localSheetId="3">#REF!</definedName>
    <definedName name="a">#REF!</definedName>
    <definedName name="_xlnm.Print_Area" localSheetId="3">'1.โครงสร้างและสถาปัตย'!$A$1:$I$129</definedName>
    <definedName name="_xlnm.Print_Area" localSheetId="4">'2.ไฟฟ้า'!$A$1:$I$55</definedName>
    <definedName name="_xlnm.Print_Area" localSheetId="5">'3.สุขาภิบาล'!$A$1:$I$56</definedName>
    <definedName name="_xlnm.Print_Area" localSheetId="2">ปร.4!$A$1:$I$50</definedName>
    <definedName name="_xlnm.Print_Area" localSheetId="1">'ปร.5(ก)'!$A$1:$K$49</definedName>
    <definedName name="_xlnm.Print_Area" localSheetId="0">ปร.6!$A$1:$H$52</definedName>
    <definedName name="_xlnm.Print_Titles" localSheetId="3">'1.โครงสร้างและสถาปัตย'!$1:$7</definedName>
    <definedName name="_xlnm.Print_Titles" localSheetId="4">'2.ไฟฟ้า'!$1:$7</definedName>
    <definedName name="_xlnm.Print_Titles" localSheetId="5">'3.สุขาภิบาล'!$1:$7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8" i="14" l="1"/>
  <c r="H11" i="14"/>
  <c r="F11" i="14"/>
  <c r="I111" i="31"/>
  <c r="I11" i="14"/>
  <c r="F13" i="31" l="1"/>
  <c r="F14" i="31"/>
  <c r="F15" i="31"/>
  <c r="F16" i="31"/>
  <c r="F17" i="31"/>
  <c r="F18" i="31"/>
  <c r="F20" i="31"/>
  <c r="F21" i="31"/>
  <c r="F22" i="31"/>
  <c r="F10" i="31"/>
  <c r="G20" i="38"/>
  <c r="G13" i="14"/>
  <c r="G22" i="39"/>
  <c r="H17" i="39"/>
  <c r="H18" i="39"/>
  <c r="H19" i="39"/>
  <c r="H16" i="39"/>
  <c r="F17" i="39"/>
  <c r="I17" i="39" s="1"/>
  <c r="F18" i="39"/>
  <c r="I18" i="39" s="1"/>
  <c r="F16" i="39"/>
  <c r="F11" i="39"/>
  <c r="I14" i="39"/>
  <c r="H11" i="39"/>
  <c r="H12" i="39"/>
  <c r="F12" i="39"/>
  <c r="F13" i="39" s="1"/>
  <c r="I15" i="39"/>
  <c r="H10" i="39"/>
  <c r="F10" i="39"/>
  <c r="H13" i="39" l="1"/>
  <c r="H21" i="39"/>
  <c r="H22" i="39" s="1"/>
  <c r="H13" i="14" s="1"/>
  <c r="I12" i="39"/>
  <c r="F19" i="39"/>
  <c r="I19" i="39" s="1"/>
  <c r="I10" i="39"/>
  <c r="I16" i="39"/>
  <c r="I21" i="39" s="1"/>
  <c r="I11" i="39"/>
  <c r="F21" i="39" l="1"/>
  <c r="F22" i="39" s="1"/>
  <c r="F13" i="14" s="1"/>
  <c r="I13" i="39"/>
  <c r="I22" i="39" s="1"/>
  <c r="I13" i="14" s="1"/>
  <c r="G12" i="14"/>
  <c r="H16" i="38"/>
  <c r="F16" i="38"/>
  <c r="H15" i="38"/>
  <c r="H14" i="38"/>
  <c r="F14" i="38"/>
  <c r="H13" i="38"/>
  <c r="F13" i="38"/>
  <c r="H12" i="38"/>
  <c r="F12" i="38"/>
  <c r="H11" i="38"/>
  <c r="F11" i="38"/>
  <c r="H10" i="38"/>
  <c r="F10" i="38"/>
  <c r="H9" i="38"/>
  <c r="F9" i="38"/>
  <c r="G111" i="31"/>
  <c r="G11" i="14" s="1"/>
  <c r="H108" i="31"/>
  <c r="F108" i="31"/>
  <c r="H107" i="31"/>
  <c r="F107" i="31"/>
  <c r="H106" i="31"/>
  <c r="F106" i="31"/>
  <c r="H105" i="31"/>
  <c r="F105" i="31"/>
  <c r="C104" i="31"/>
  <c r="H104" i="31" s="1"/>
  <c r="H103" i="31"/>
  <c r="F103" i="31"/>
  <c r="H102" i="31"/>
  <c r="F102" i="31"/>
  <c r="I102" i="31" s="1"/>
  <c r="H101" i="31"/>
  <c r="F101" i="31"/>
  <c r="I101" i="31" s="1"/>
  <c r="C100" i="31"/>
  <c r="H100" i="31" s="1"/>
  <c r="H96" i="31"/>
  <c r="F96" i="31"/>
  <c r="H95" i="31"/>
  <c r="F95" i="31"/>
  <c r="G94" i="31"/>
  <c r="H94" i="31" s="1"/>
  <c r="F94" i="31"/>
  <c r="G93" i="31"/>
  <c r="H93" i="31" s="1"/>
  <c r="G92" i="31"/>
  <c r="H92" i="31" s="1"/>
  <c r="H91" i="31"/>
  <c r="F91" i="31"/>
  <c r="H76" i="31"/>
  <c r="F76" i="31"/>
  <c r="H75" i="31"/>
  <c r="F75" i="31"/>
  <c r="H74" i="31"/>
  <c r="F74" i="31"/>
  <c r="H73" i="31"/>
  <c r="F73" i="31"/>
  <c r="H72" i="31"/>
  <c r="F72" i="31"/>
  <c r="I72" i="31" s="1"/>
  <c r="H71" i="31"/>
  <c r="F71" i="31"/>
  <c r="I71" i="31" s="1"/>
  <c r="H70" i="31"/>
  <c r="F70" i="31"/>
  <c r="H69" i="31"/>
  <c r="F69" i="31"/>
  <c r="H68" i="31"/>
  <c r="F68" i="31"/>
  <c r="H67" i="31"/>
  <c r="F67" i="31"/>
  <c r="I67" i="31" s="1"/>
  <c r="H66" i="31"/>
  <c r="F66" i="31"/>
  <c r="I66" i="31" s="1"/>
  <c r="H65" i="31"/>
  <c r="F65" i="31"/>
  <c r="H64" i="31"/>
  <c r="F64" i="31"/>
  <c r="H63" i="31"/>
  <c r="F63" i="31"/>
  <c r="H62" i="31"/>
  <c r="F62" i="31"/>
  <c r="C58" i="31"/>
  <c r="H58" i="31" s="1"/>
  <c r="C56" i="31"/>
  <c r="H56" i="31" s="1"/>
  <c r="H60" i="31" s="1"/>
  <c r="H53" i="31"/>
  <c r="F53" i="31"/>
  <c r="H52" i="31"/>
  <c r="F52" i="31"/>
  <c r="H50" i="31"/>
  <c r="F50" i="31"/>
  <c r="C49" i="31"/>
  <c r="H49" i="31" s="1"/>
  <c r="H35" i="31"/>
  <c r="F35" i="31"/>
  <c r="H34" i="31"/>
  <c r="F34" i="31"/>
  <c r="H33" i="31"/>
  <c r="F33" i="31"/>
  <c r="H32" i="31"/>
  <c r="F32" i="31"/>
  <c r="H31" i="31"/>
  <c r="F31" i="31"/>
  <c r="I31" i="31" s="1"/>
  <c r="C28" i="31"/>
  <c r="H28" i="31" s="1"/>
  <c r="C26" i="31"/>
  <c r="C27" i="31" s="1"/>
  <c r="C23" i="31"/>
  <c r="H22" i="31"/>
  <c r="I22" i="31" s="1"/>
  <c r="H21" i="31"/>
  <c r="I21" i="31" s="1"/>
  <c r="H20" i="31"/>
  <c r="I20" i="31" s="1"/>
  <c r="C19" i="31"/>
  <c r="H18" i="31"/>
  <c r="I18" i="31" s="1"/>
  <c r="H17" i="31"/>
  <c r="I17" i="31" s="1"/>
  <c r="H16" i="31"/>
  <c r="I16" i="31" s="1"/>
  <c r="H15" i="31"/>
  <c r="I15" i="31" s="1"/>
  <c r="H14" i="31"/>
  <c r="I14" i="31" s="1"/>
  <c r="H13" i="31"/>
  <c r="I13" i="31" s="1"/>
  <c r="C12" i="31"/>
  <c r="C11" i="31"/>
  <c r="H10" i="31"/>
  <c r="I10" i="31" s="1"/>
  <c r="L13" i="38"/>
  <c r="L11" i="38"/>
  <c r="I34" i="31" l="1"/>
  <c r="I68" i="31"/>
  <c r="I73" i="31"/>
  <c r="I91" i="31"/>
  <c r="H77" i="31"/>
  <c r="H11" i="31"/>
  <c r="F11" i="31"/>
  <c r="H23" i="31"/>
  <c r="F23" i="31"/>
  <c r="I63" i="31"/>
  <c r="I69" i="31"/>
  <c r="I74" i="31"/>
  <c r="I105" i="31"/>
  <c r="I10" i="38"/>
  <c r="I9" i="38"/>
  <c r="H19" i="38"/>
  <c r="H12" i="31"/>
  <c r="F12" i="31"/>
  <c r="I50" i="31"/>
  <c r="I64" i="31"/>
  <c r="I70" i="31"/>
  <c r="I96" i="31"/>
  <c r="I106" i="31"/>
  <c r="I11" i="38"/>
  <c r="H19" i="31"/>
  <c r="F19" i="31"/>
  <c r="I62" i="31"/>
  <c r="F77" i="31"/>
  <c r="I65" i="31"/>
  <c r="I76" i="31"/>
  <c r="I107" i="31"/>
  <c r="I12" i="38"/>
  <c r="I103" i="31"/>
  <c r="I13" i="38"/>
  <c r="H110" i="31"/>
  <c r="H54" i="31"/>
  <c r="I35" i="31"/>
  <c r="I53" i="31"/>
  <c r="I108" i="31"/>
  <c r="I14" i="38"/>
  <c r="F15" i="38"/>
  <c r="I15" i="38" s="1"/>
  <c r="I16" i="38"/>
  <c r="I94" i="31"/>
  <c r="F104" i="31"/>
  <c r="I104" i="31" s="1"/>
  <c r="F100" i="31"/>
  <c r="I100" i="31" s="1"/>
  <c r="I75" i="31"/>
  <c r="I95" i="31"/>
  <c r="F92" i="31"/>
  <c r="F93" i="31"/>
  <c r="I93" i="31" s="1"/>
  <c r="I33" i="31"/>
  <c r="I32" i="31"/>
  <c r="I52" i="31"/>
  <c r="F56" i="31"/>
  <c r="I56" i="31" s="1"/>
  <c r="F58" i="31"/>
  <c r="I58" i="31" s="1"/>
  <c r="F49" i="31"/>
  <c r="C29" i="31"/>
  <c r="H27" i="31"/>
  <c r="F27" i="31"/>
  <c r="C30" i="31"/>
  <c r="F26" i="31"/>
  <c r="H26" i="31"/>
  <c r="F28" i="31"/>
  <c r="I28" i="31" s="1"/>
  <c r="F19" i="38" l="1"/>
  <c r="F98" i="31"/>
  <c r="I19" i="31"/>
  <c r="F54" i="31"/>
  <c r="I49" i="31"/>
  <c r="I54" i="31" s="1"/>
  <c r="I110" i="31"/>
  <c r="I23" i="31"/>
  <c r="I12" i="31"/>
  <c r="F24" i="31"/>
  <c r="I11" i="31"/>
  <c r="I77" i="31"/>
  <c r="H24" i="31"/>
  <c r="I19" i="38"/>
  <c r="H20" i="38"/>
  <c r="H12" i="14"/>
  <c r="F110" i="31"/>
  <c r="I60" i="31"/>
  <c r="F60" i="31"/>
  <c r="I92" i="31"/>
  <c r="I98" i="31" s="1"/>
  <c r="I27" i="31"/>
  <c r="I26" i="31"/>
  <c r="H30" i="31"/>
  <c r="F30" i="31"/>
  <c r="H29" i="31"/>
  <c r="H37" i="31" s="1"/>
  <c r="F29" i="31"/>
  <c r="I24" i="31" l="1"/>
  <c r="F37" i="31"/>
  <c r="F111" i="31"/>
  <c r="I20" i="38"/>
  <c r="I12" i="14"/>
  <c r="I18" i="14" s="1"/>
  <c r="F20" i="38"/>
  <c r="F12" i="14"/>
  <c r="I29" i="31"/>
  <c r="I30" i="31"/>
  <c r="I37" i="31" l="1"/>
  <c r="P22" i="14" l="1"/>
  <c r="P12" i="14"/>
  <c r="P13" i="14"/>
  <c r="P11" i="14"/>
  <c r="L11" i="31" l="1"/>
  <c r="U250" i="37"/>
  <c r="V250" i="37" s="1"/>
  <c r="K21" i="31"/>
  <c r="T226" i="37"/>
  <c r="T227" i="37" s="1"/>
  <c r="U227" i="37" s="1"/>
  <c r="X183" i="37" l="1"/>
  <c r="X182" i="37" s="1"/>
  <c r="Y182" i="37" s="1"/>
  <c r="H167" i="37"/>
  <c r="I167" i="37" s="1"/>
  <c r="J167" i="37" s="1"/>
  <c r="L13" i="31" l="1"/>
  <c r="M108" i="31"/>
  <c r="V145" i="37"/>
  <c r="K19" i="14" l="1"/>
  <c r="L19" i="14"/>
  <c r="M19" i="14"/>
  <c r="N19" i="14"/>
  <c r="O19" i="14"/>
  <c r="M18" i="14" l="1"/>
  <c r="K18" i="14"/>
  <c r="L18" i="14"/>
  <c r="N18" i="14"/>
  <c r="O18" i="14"/>
  <c r="H98" i="31" l="1"/>
  <c r="H111" i="31" s="1"/>
  <c r="H18" i="14" s="1"/>
  <c r="M18" i="31"/>
  <c r="M19" i="31" s="1"/>
  <c r="W74" i="37" l="1"/>
  <c r="W43" i="37"/>
  <c r="K20" i="31" l="1"/>
  <c r="L20" i="31" s="1"/>
  <c r="O17" i="14" l="1"/>
  <c r="O20" i="14" s="1"/>
  <c r="L17" i="14"/>
  <c r="L20" i="14" s="1"/>
  <c r="K17" i="14"/>
  <c r="K20" i="14" s="1"/>
  <c r="M17" i="14"/>
  <c r="M20" i="14" s="1"/>
  <c r="N17" i="14"/>
  <c r="N20" i="14" s="1"/>
  <c r="D19" i="14" l="1"/>
  <c r="L21" i="14" l="1"/>
  <c r="K21" i="14"/>
  <c r="M21" i="14"/>
  <c r="O21" i="14"/>
  <c r="N21" i="14"/>
  <c r="E12" i="12"/>
  <c r="P21" i="14" l="1"/>
  <c r="I12" i="12" l="1"/>
  <c r="I20" i="12" s="1"/>
  <c r="F9" i="13" s="1"/>
  <c r="F16" i="13" l="1"/>
  <c r="F18" i="13" s="1"/>
  <c r="A19" i="13" s="1"/>
  <c r="E21" i="12"/>
</calcChain>
</file>

<file path=xl/sharedStrings.xml><?xml version="1.0" encoding="utf-8"?>
<sst xmlns="http://schemas.openxmlformats.org/spreadsheetml/2006/main" count="348" uniqueCount="196">
  <si>
    <t>บาท</t>
  </si>
  <si>
    <t>ค่าวัสดุและค่าแรงงาน</t>
  </si>
  <si>
    <t>เงื่อนไข</t>
  </si>
  <si>
    <t xml:space="preserve"> </t>
  </si>
  <si>
    <t xml:space="preserve">แบบ ปร.6 </t>
  </si>
  <si>
    <t>รายการประมาณการ</t>
  </si>
  <si>
    <t xml:space="preserve">สถานที่ก่อสร้าง </t>
  </si>
  <si>
    <t xml:space="preserve">มหาวิทยาลัยเทคโนโลยีราชมงคลล้านนา </t>
  </si>
  <si>
    <t xml:space="preserve">แบบเลขที่    </t>
  </si>
  <si>
    <t>รายการเลขที่</t>
  </si>
  <si>
    <t>เจ้าของโครงการ</t>
  </si>
  <si>
    <t>ลำดับที่</t>
  </si>
  <si>
    <t>รายการ</t>
  </si>
  <si>
    <t>ค่าการก่อสร้าง</t>
  </si>
  <si>
    <t>หมายเหตุ</t>
  </si>
  <si>
    <t>สรุป</t>
  </si>
  <si>
    <t>รวมค่าก่อสร้าง</t>
  </si>
  <si>
    <t>ส่วนปรับลด</t>
  </si>
  <si>
    <t>รวมค่าก่อสร้าง(ราคากลาง)เป็นเงินทั้งสิ้น</t>
  </si>
  <si>
    <t>สรุปผลการประมาณราคาค่าก่อสร้าง</t>
  </si>
  <si>
    <t>ส่วนราชการ/ผู้ประมาณราคา</t>
  </si>
  <si>
    <t>จำนวน</t>
  </si>
  <si>
    <t>แผ่น</t>
  </si>
  <si>
    <t>ประมาณราคา</t>
  </si>
  <si>
    <t>ลำดับ</t>
  </si>
  <si>
    <t>FACTOR F</t>
  </si>
  <si>
    <t>ที่</t>
  </si>
  <si>
    <t>รวมเป็นเงิน</t>
  </si>
  <si>
    <t>รวมเป็นเงิน (บาท)</t>
  </si>
  <si>
    <t xml:space="preserve">เงินล่วงหน้าจ่าย              </t>
  </si>
  <si>
    <t xml:space="preserve">เงินประกันผลงานหัก          </t>
  </si>
  <si>
    <t xml:space="preserve">ดอกเบี้ยเงินกู้                 </t>
  </si>
  <si>
    <t xml:space="preserve">ค่าภาษีมูลค่าเพิ่ม          </t>
  </si>
  <si>
    <t>รวมค่าก่อสร้างเป็นเงินทั้งสิ้น</t>
  </si>
  <si>
    <t>คิดเป็นเงินประมาณ</t>
  </si>
  <si>
    <t>แบบ ปร.4</t>
  </si>
  <si>
    <t>แบบเลขที่</t>
  </si>
  <si>
    <t>เลขที่</t>
  </si>
  <si>
    <t xml:space="preserve">รายการ </t>
  </si>
  <si>
    <t>หน่วย</t>
  </si>
  <si>
    <t>ค่าวัสดุสิ่งของ</t>
  </si>
  <si>
    <t>ค่าแรงงาน</t>
  </si>
  <si>
    <t>ราคา</t>
  </si>
  <si>
    <t>จำนวนเงิน</t>
  </si>
  <si>
    <t>@</t>
  </si>
  <si>
    <t>Sum</t>
  </si>
  <si>
    <t>Total</t>
  </si>
  <si>
    <t>รวมค่าใช้จ่าย</t>
  </si>
  <si>
    <t>รวมราคาค่าวัสดุและค่าแรงงาน</t>
  </si>
  <si>
    <t>รวมทั้งสิ้น</t>
  </si>
  <si>
    <t>ราคา/หน่วย</t>
  </si>
  <si>
    <t>ตร.ม.</t>
  </si>
  <si>
    <t>เมตร</t>
  </si>
  <si>
    <t>ลบ.ม.</t>
  </si>
  <si>
    <t>metal sheet</t>
  </si>
  <si>
    <t>ของ</t>
  </si>
  <si>
    <t>แรง</t>
  </si>
  <si>
    <t>หนา.4</t>
  </si>
  <si>
    <t>ชุด</t>
  </si>
  <si>
    <t>ท่อน</t>
  </si>
  <si>
    <t>งาน</t>
  </si>
  <si>
    <t>หมวดงานระบบสุขาภิบาล</t>
  </si>
  <si>
    <t>รวมราคาค่าแรงและค่าวัสดุ 1.1</t>
  </si>
  <si>
    <t>รวมราคาค่าแรงและค่าวัสดุ 1.2</t>
  </si>
  <si>
    <t>รวมราคาค่าแรงและค่าวัสดุ 1.3</t>
  </si>
  <si>
    <t>รวมราคาค่าแรงและค่าวัสดุ 1.4</t>
  </si>
  <si>
    <t>แบบ ปร.5 (ก)</t>
  </si>
  <si>
    <t>งานรื้อถอนและปรับพื้นที่</t>
  </si>
  <si>
    <t>งานรื้อถอนอ่าง คสล.</t>
  </si>
  <si>
    <t>งานทุบผนัง</t>
  </si>
  <si>
    <t>งานรื้อกระเบื้องพื้น</t>
  </si>
  <si>
    <t>งานรื้อถอนประตู</t>
  </si>
  <si>
    <t>งานรื้อถอนหน้าต่าง</t>
  </si>
  <si>
    <t>งานรื้อถอนสุขภัณฑ์ ห้องน้ำชาย-หญิง</t>
  </si>
  <si>
    <t>งานรื้อถอนโถปัสสาวะชาย</t>
  </si>
  <si>
    <t>แผงกั้นปัสสาวะ</t>
  </si>
  <si>
    <t>งานรื้อถอนเคาน์เตอร์ ห้องน้ำชาย-หญิง</t>
  </si>
  <si>
    <t>งานรื้อถอนฝ้าเพดาน</t>
  </si>
  <si>
    <t>งานรื้อถอนโคมฟลูออเรสเซ็นส์</t>
  </si>
  <si>
    <t>งานรื้อถอนโคมดาวน์ไลท์</t>
  </si>
  <si>
    <t>งานรื้อถอนพัดลมเพดาน</t>
  </si>
  <si>
    <t>งานขัดทำความสะอาดผนังเดิม</t>
  </si>
  <si>
    <t>งานผนัง</t>
  </si>
  <si>
    <t>งานก่อผนังอิฐมอญครึ่งแผ่น</t>
  </si>
  <si>
    <t>งานฉาบเรียบผนัง</t>
  </si>
  <si>
    <t>งานทารองพื้นปูนเก่า</t>
  </si>
  <si>
    <t>งานกรุกระเบื้องผนัง</t>
  </si>
  <si>
    <t>งานผนังห้องน้ำสำเร็จรูปชนิดHPLหนาไม่น้อยกว่า13มม.</t>
  </si>
  <si>
    <t>ผนังก่ออิฐเคาน์เตอร์หน้าห้องน้ำ</t>
  </si>
  <si>
    <t>งานฉาบปูน เคาน์เตอร์หน้าห้องน้ำ</t>
  </si>
  <si>
    <t>งานก่อบล็อคช่องลมขนาด 12"x12" เคาน์เตอร์หน้าห้องน้ำ</t>
  </si>
  <si>
    <t>งานพื้น</t>
  </si>
  <si>
    <t>FL2 กระเบื้องแกรนิตโต้</t>
  </si>
  <si>
    <t>FL3 กระเบื้องแกรนิตโต้</t>
  </si>
  <si>
    <t>งานยกพื้น FL3 +200 มม.</t>
  </si>
  <si>
    <t>คอนกรีต 1:2:4 โครงสร้างชั้นเดียว</t>
  </si>
  <si>
    <t>เหล็กเส้น ผ่านศูนย์กลาง 6 มม.</t>
  </si>
  <si>
    <t>เส้น</t>
  </si>
  <si>
    <t>งานฝ้าเพดาน</t>
  </si>
  <si>
    <t>งานทาสีฝ้าเพดาน สีน้ำอะครีลิค 100%  มอก.2321-2549</t>
  </si>
  <si>
    <t>CL-2 ฝ้าเพดานกรุแผ่นเส้นใยไม้ผสมซีเมนต์บอร์ด</t>
  </si>
  <si>
    <t>ผิวไล้แคลเซี่ยมแผ่นเรียบ ชนิดกันชื้น หนา 12 มม.คร่าวทีบาร์</t>
  </si>
  <si>
    <t>งานสุขภัณฑ์</t>
  </si>
  <si>
    <t>ก๊อกน้ำเดียวทรงกระบอก</t>
  </si>
  <si>
    <t>โถสุขภัณฑ์ชิ้นเดียว (ใหม่)</t>
  </si>
  <si>
    <t>โถสุขภัณฑ์ชิ้นเดียว (เดิม)</t>
  </si>
  <si>
    <t>สายชำระ</t>
  </si>
  <si>
    <t>โถปัสสาวะชาย ชนิดไฟฟ้า (ใหม่)</t>
  </si>
  <si>
    <t>โถปัสสาวะชาย ชนิดไฟฟ้า (เดิม)</t>
  </si>
  <si>
    <t>อัน</t>
  </si>
  <si>
    <t>สต็อปวาล์ว</t>
  </si>
  <si>
    <t>ก๊อกน้ำล้างอุปกรณ์</t>
  </si>
  <si>
    <t>อ่างล้านหน้า เคาน์เตอร์หน้าห้องน้ำ</t>
  </si>
  <si>
    <t>ก๊อกอ่างล้างหน้า เคาน์เตอร์หน้าห้องน้ำ</t>
  </si>
  <si>
    <t>ก๊อก Bon Value เคาน์เตอร์หน้าห้องน้ำ</t>
  </si>
  <si>
    <t>อุปกรณ์สายน้ำดี สะดืออ่าง เคาน์เตอร์หน้าห้องน้ำ</t>
  </si>
  <si>
    <t>งานประตูหน้าต่าง</t>
  </si>
  <si>
    <t xml:space="preserve">W2 </t>
  </si>
  <si>
    <t>W3 อะลูมิเนียม</t>
  </si>
  <si>
    <t>W4 อะลูมิเนียม</t>
  </si>
  <si>
    <t>D4 ทำสีใหม่</t>
  </si>
  <si>
    <t xml:space="preserve">D5 บานสำเร็จรูป </t>
  </si>
  <si>
    <t>D6 บานไม้</t>
  </si>
  <si>
    <t>งานตกแต่ง</t>
  </si>
  <si>
    <t>ผนังโครงไม้เนื้อแข็งกรุกระจกเงาซ่อนไฟตกแต่งอ่างล้างมือ</t>
  </si>
  <si>
    <t>ผนังตกแต่งโครงไม้เนื้อแข็งกรุกระจกเงาเต็มบานซ่อนไฟตกแต่ง</t>
  </si>
  <si>
    <t>Top Counter ล้างมือ กรุแกรนิต</t>
  </si>
  <si>
    <t>Top กรุแกรนิตหลังชักโครก</t>
  </si>
  <si>
    <t>Top กรุแกรนิตหลังโถปัสสาวะ</t>
  </si>
  <si>
    <t>คอนกรีต - เคาน์เตอร์หน้าห้องน้ำ</t>
  </si>
  <si>
    <t>เหล็กเส้น - เคาน์เตอร์หน้าห้องน้ำ</t>
  </si>
  <si>
    <t>TOP เคาน์เตอร์และแผงด้านหน้า  กรุแกรนิต</t>
  </si>
  <si>
    <t>ผนังกระจกเงาตกแต่งหน้าเคาน์เตอร์หน้าห้องน้ำ</t>
  </si>
  <si>
    <t>งานทาสีผนังภายใน สีน้ำอะครีลิค 100% มอก.2321-2549</t>
  </si>
  <si>
    <t>งานโคมไฟดาวไลท์ LED MR16 4w พร้อมหลอด สี WARM WHITE</t>
  </si>
  <si>
    <t>งานโคมไฟดาวไลท์ LED E27 12w พร้อมหลอด สี WARM WHITE</t>
  </si>
  <si>
    <t>งานโคมไฟ ชนิดหลอด LED TUBE T5 18w 120cm. สี WARM WHITE</t>
  </si>
  <si>
    <t>งานสวิตซ์ไฟฟ้า 16A 220-250V (ฝังผนัง)</t>
  </si>
  <si>
    <t>ท่อ upvc 1/2 นิ้ว</t>
  </si>
  <si>
    <t>สายไฟฟ้า 60227 IEC 01 2.5 Sq.mm.</t>
  </si>
  <si>
    <t xml:space="preserve">ค่าอุปกรณ์ยึด จับ ต่อ ท่อ ต่างๆ </t>
  </si>
  <si>
    <t>พัดลมแบบโคจรติดเพดาน ขนาด 16 นิ้ว</t>
  </si>
  <si>
    <t>หมวดงานระบบไฟฟ้า</t>
  </si>
  <si>
    <t>รวมราคาค่าแรงและค่าวัสดุ หมวดงานระบบไฟฟ้า</t>
  </si>
  <si>
    <t xml:space="preserve">สาขาสถาปัตยกรรมหลักสูตรสถาปัตยกรรมภายใน คณะศิลปกรรมและสถาปัตยกรรมศาสตร์ มหาวิทยาลัยเทคโนโลยีราชมงคลล้านนา </t>
  </si>
  <si>
    <t xml:space="preserve"> ปรับปรุงห้องน้ำสาธารณะอาคารสถาปัตยกรรมภายใน จำนวน 1 รายการ</t>
  </si>
  <si>
    <t>ปรับปรุงห้องน้ำสาธารณะอาคารสถาปัตยกรรมภายใน จำนวน 1 รายการ</t>
  </si>
  <si>
    <t>หมวดงานปรับปรุง</t>
  </si>
  <si>
    <t>รวมราคาค่าแรงและค่าวัสดุ 1.5</t>
  </si>
  <si>
    <t>รวมราคาค่าแรงและค่าวัสดุ 1.6</t>
  </si>
  <si>
    <t>รวมราคาค่าแรงและค่าวัสดุ 1.7</t>
  </si>
  <si>
    <t>รวมราคาค่าแรงและค่าวัสดุหมวดงานปรับปรุง</t>
  </si>
  <si>
    <t xml:space="preserve">สาขาสถาปัตยกรรมหลักสูตรสถาปัตยกรรมภายใน คณะศิลปกรรมและสถาปัตยกรรมศาสตร์ มหาวิทยาลัยเทคโนโลยีราชมงคลล้านนา  </t>
  </si>
  <si>
    <t>ปรับปรุงห้องน้ำสาธารณะอาคารสถาปัตยกรรมภายใน</t>
  </si>
  <si>
    <t>งานเดินท่อโสโครก(S), ท่อน้ำเสีย(W), และท่ออากาศ(V)</t>
  </si>
  <si>
    <t>ท่อพีวีซีแข็ง ชนิดปลายธรรมดา ชั้น 8.5 ไม่รวมข้อต่อ ขนาด Ø 2 นิ้ว</t>
  </si>
  <si>
    <t>ค่าวัสดุข้อต่อ อุปกรณ์ท่อ ( คิดจากร้อยละของราคาท่อ )</t>
  </si>
  <si>
    <t>ตะแกรงทองเหลืองชุบโครเมี่ยม มีฝาครอบกันกลิ่น 2"</t>
  </si>
  <si>
    <t>รวมราคาค่าแรงและค่าวัสดุ หมวดงาน 3.1</t>
  </si>
  <si>
    <t>งานเดินท่อประปา</t>
  </si>
  <si>
    <t>ท่อพีวีซีแข็ง ชนิดปลายธรรมดา ชั้น 13.5 ไม่รวมข้อต่อ ( ยาวท่อนละ 4.00 เมตร )</t>
  </si>
  <si>
    <t xml:space="preserve"> - ขนาด Ø 1 ½ นิ้ว</t>
  </si>
  <si>
    <t xml:space="preserve"> - ขนาด Ø ¾ นิ้ว</t>
  </si>
  <si>
    <t xml:space="preserve"> - ขนาด Ø ½ นิ้ว</t>
  </si>
  <si>
    <t>รวมราคาค่าแรงและค่าวัสดุหมวดงานระบบไฟฟ้า</t>
  </si>
  <si>
    <t>8/8</t>
  </si>
  <si>
    <t>7/8</t>
  </si>
  <si>
    <t>6/8</t>
  </si>
  <si>
    <t>5/8</t>
  </si>
  <si>
    <t>4/8</t>
  </si>
  <si>
    <t>3/8</t>
  </si>
  <si>
    <t>2/8</t>
  </si>
  <si>
    <t>1/8</t>
  </si>
  <si>
    <t>ลงชื่อ.....................................................................................................................................................................................................ผู้เสนอราคา</t>
  </si>
  <si>
    <r>
      <t xml:space="preserve">ประเภท   </t>
    </r>
    <r>
      <rPr>
        <sz val="16"/>
        <color indexed="8"/>
        <rFont val="TH SarabunIT๙"/>
        <family val="2"/>
      </rPr>
      <t xml:space="preserve">      </t>
    </r>
  </si>
  <si>
    <r>
      <t>เจ้าของอาคาร</t>
    </r>
    <r>
      <rPr>
        <sz val="16"/>
        <color indexed="8"/>
        <rFont val="TH SarabunIT๙"/>
        <family val="2"/>
      </rPr>
      <t xml:space="preserve">  </t>
    </r>
  </si>
  <si>
    <r>
      <t>สถานที่ก่อสร้าง</t>
    </r>
    <r>
      <rPr>
        <sz val="16"/>
        <color indexed="8"/>
        <rFont val="TH SarabunIT๙"/>
        <family val="2"/>
      </rPr>
      <t xml:space="preserve">   </t>
    </r>
  </si>
  <si>
    <r>
      <t xml:space="preserve">ออกแบบแปลนและรายการ </t>
    </r>
    <r>
      <rPr>
        <sz val="16"/>
        <color indexed="8"/>
        <rFont val="TH SarabunIT๙"/>
        <family val="2"/>
      </rPr>
      <t xml:space="preserve">  สาขาสถาปัตยกรรมหลักสูตรสถาปัตยกรรมภายใน </t>
    </r>
  </si>
  <si>
    <r>
      <t xml:space="preserve">ประมาณาราคาตามแบบ         </t>
    </r>
    <r>
      <rPr>
        <sz val="16"/>
        <color indexed="8"/>
        <rFont val="TH SarabunIT๙"/>
        <family val="2"/>
      </rPr>
      <t xml:space="preserve"> ปร.4 (ก)</t>
    </r>
  </si>
  <si>
    <t xml:space="preserve">เมื่อ วันที่ </t>
  </si>
  <si>
    <r>
      <t>โครงการ    ปรับปรุงห้องน้ำสาธารณะอาคารสถาปัตยกรรมภายใน จำนวน 1 รายการ</t>
    </r>
    <r>
      <rPr>
        <sz val="16"/>
        <rFont val="TH SarabunIT๙"/>
        <family val="2"/>
      </rPr>
      <t xml:space="preserve">
</t>
    </r>
    <r>
      <rPr>
        <b/>
        <sz val="16"/>
        <rFont val="TH SarabunIT๙"/>
        <family val="2"/>
      </rPr>
      <t xml:space="preserve">
</t>
    </r>
  </si>
  <si>
    <r>
      <rPr>
        <b/>
        <sz val="16"/>
        <rFont val="TH SarabunIT๙"/>
        <family val="2"/>
      </rPr>
      <t xml:space="preserve">สถานที่ก่อสร้าง  </t>
    </r>
    <r>
      <rPr>
        <sz val="16"/>
        <rFont val="TH SarabunIT๙"/>
        <family val="2"/>
      </rPr>
      <t xml:space="preserve">    สาขาสถาปัตยกรรมหลักสูตรสถาปัตยกรรมภายใน คณะศิลปกรรมและสถาปัตยกรรมศาสตร์ มหาวิทยาลัยเทคโนโลยีราชมงคลล้านนา  </t>
    </r>
  </si>
  <si>
    <r>
      <t xml:space="preserve">ฝ่ายประมาณราคา   </t>
    </r>
    <r>
      <rPr>
        <sz val="15"/>
        <rFont val="TH SarabunIT๙"/>
        <family val="2"/>
      </rPr>
      <t>สาขาสถาปัตยกรรมหลักสูตรสถาปัตยกรรมภายใน คณะศิลปกรรมและสถาปัตยกรรมศาสตร์</t>
    </r>
  </si>
  <si>
    <t xml:space="preserve">ประมาณการโดย  </t>
  </si>
  <si>
    <r>
      <t xml:space="preserve">เมื่อ </t>
    </r>
    <r>
      <rPr>
        <sz val="15"/>
        <color rgb="FF000000"/>
        <rFont val="TH SarabunIT๙"/>
        <family val="2"/>
      </rPr>
      <t xml:space="preserve">วันที่ </t>
    </r>
  </si>
  <si>
    <r>
      <t xml:space="preserve">โครงการ      </t>
    </r>
    <r>
      <rPr>
        <sz val="16"/>
        <rFont val="TH SarabunIT๙"/>
        <family val="2"/>
      </rPr>
      <t xml:space="preserve">       ปรับปรุงห้องน้ำสาธารณะอาคารสถาปัตยกรรมภายใน จำนวน 1 รายการ</t>
    </r>
    <r>
      <rPr>
        <b/>
        <sz val="16"/>
        <rFont val="TH SarabunIT๙"/>
        <family val="2"/>
      </rPr>
      <t xml:space="preserve">
</t>
    </r>
  </si>
  <si>
    <r>
      <rPr>
        <b/>
        <sz val="16"/>
        <rFont val="TH SarabunIT๙"/>
        <family val="2"/>
      </rPr>
      <t xml:space="preserve">สถานที่ก่อสร้าง  </t>
    </r>
    <r>
      <rPr>
        <sz val="16"/>
        <rFont val="TH SarabunIT๙"/>
        <family val="2"/>
      </rPr>
      <t xml:space="preserve">  สาขาสถาปัตยกรรมหลักสูตรสถาปัตยกรรมภายใน คณะศิลปกรรมและสถาปัตยกรรมศาสตร์ มหาวิทยาลัยเทคโนโลยีราชมงคลล้านนา  </t>
    </r>
  </si>
  <si>
    <r>
      <t xml:space="preserve">ฝ่ายประมาณราคา   </t>
    </r>
    <r>
      <rPr>
        <sz val="16"/>
        <rFont val="TH SarabunIT๙"/>
        <family val="2"/>
      </rPr>
      <t>สาขาสถาปัตยกรรมหลักสูตรสถาปัตยกรรมภายใน คณะศิลปกรรมและสถาปัตยกรรมศาสตร์</t>
    </r>
  </si>
  <si>
    <r>
      <t xml:space="preserve">ประมาณการโดย  </t>
    </r>
    <r>
      <rPr>
        <sz val="16"/>
        <rFont val="TH SarabunIT๙"/>
        <family val="2"/>
      </rPr>
      <t xml:space="preserve"> </t>
    </r>
  </si>
  <si>
    <r>
      <t xml:space="preserve">เมื่อ </t>
    </r>
    <r>
      <rPr>
        <sz val="16"/>
        <color rgb="FF000000"/>
        <rFont val="TH SarabunIT๙"/>
        <family val="2"/>
      </rPr>
      <t xml:space="preserve">วันที่ </t>
    </r>
  </si>
  <si>
    <t>งานทาสีผนังภายนอก เคาน์เตอร์หน้าห้องน้ำ สีน้ำอะครีลิค 100%  มอก.2321-2549</t>
  </si>
  <si>
    <t>ลงชื่อ..............................................................................................................................................................................ผู้เสนอราคา</t>
  </si>
  <si>
    <t>ลงชื่อ..........................................................................................................................................................................ผู้เสนอราคา</t>
  </si>
  <si>
    <t>ลงชื่อ...............................................................................................................................ผู้เสนอราคา</t>
  </si>
  <si>
    <t>ที่ใส่กระดาษชำระ สำเร็จรูป มาพร้อมกับอุปกรณ์ผนังห้องน้ำสำเร็จรูป</t>
  </si>
  <si>
    <t>อ่างล้างหน้าชนิดฝังเคาน์เตอร์พร้อมอุปกรณ์, 
สายน้ำดี, สะดืออ่างล้างหน้า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</si>
</sst>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  <numFmt numFmtId="166" formatCode="0.0000"/>
    <numFmt numFmtId="167" formatCode="_-* #,##0.0000_-;\-* #,##0.0000_-;_-* &quot;-&quot;??_-;_-@_-"/>
    <numFmt numFmtId="168" formatCode="_-* #,##0.000_-;\-* #,##0.000_-;_-* &quot;-&quot;??_-;_-@_-"/>
  </numFmts>
  <fonts count="62" x14ac:knownFonts="1">
    <font>
      <sz val="10"/>
      <name val="Arial"/>
      <charset val="22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8"/>
      <name val="Arial"/>
      <family val="2"/>
    </font>
    <font>
      <sz val="12"/>
      <color indexed="8"/>
      <name val="AngsanaUPC"/>
      <family val="2"/>
      <charset val="222"/>
    </font>
    <font>
      <sz val="12"/>
      <color indexed="9"/>
      <name val="AngsanaUPC"/>
      <family val="2"/>
      <charset val="222"/>
    </font>
    <font>
      <sz val="12"/>
      <color indexed="20"/>
      <name val="AngsanaUPC"/>
      <family val="2"/>
      <charset val="222"/>
    </font>
    <font>
      <b/>
      <sz val="12"/>
      <color indexed="52"/>
      <name val="AngsanaUPC"/>
      <family val="2"/>
      <charset val="222"/>
    </font>
    <font>
      <b/>
      <sz val="12"/>
      <color indexed="9"/>
      <name val="AngsanaUPC"/>
      <family val="2"/>
      <charset val="222"/>
    </font>
    <font>
      <i/>
      <sz val="12"/>
      <color indexed="23"/>
      <name val="AngsanaUPC"/>
      <family val="2"/>
      <charset val="222"/>
    </font>
    <font>
      <sz val="12"/>
      <color indexed="17"/>
      <name val="AngsanaUPC"/>
      <family val="2"/>
      <charset val="222"/>
    </font>
    <font>
      <b/>
      <sz val="15"/>
      <color indexed="56"/>
      <name val="AngsanaUPC"/>
      <family val="2"/>
      <charset val="222"/>
    </font>
    <font>
      <b/>
      <sz val="13"/>
      <color indexed="56"/>
      <name val="AngsanaUPC"/>
      <family val="2"/>
      <charset val="222"/>
    </font>
    <font>
      <b/>
      <sz val="11"/>
      <color indexed="56"/>
      <name val="AngsanaUPC"/>
      <family val="2"/>
      <charset val="222"/>
    </font>
    <font>
      <sz val="12"/>
      <color indexed="62"/>
      <name val="AngsanaUPC"/>
      <family val="2"/>
      <charset val="222"/>
    </font>
    <font>
      <sz val="12"/>
      <color indexed="52"/>
      <name val="AngsanaUPC"/>
      <family val="2"/>
      <charset val="222"/>
    </font>
    <font>
      <sz val="12"/>
      <color indexed="60"/>
      <name val="AngsanaUPC"/>
      <family val="2"/>
      <charset val="222"/>
    </font>
    <font>
      <sz val="14"/>
      <name val="Cordia New"/>
      <family val="2"/>
    </font>
    <font>
      <b/>
      <sz val="12"/>
      <color indexed="63"/>
      <name val="AngsanaUPC"/>
      <family val="2"/>
      <charset val="222"/>
    </font>
    <font>
      <b/>
      <sz val="18"/>
      <color indexed="56"/>
      <name val="Tahoma"/>
      <family val="2"/>
      <charset val="222"/>
    </font>
    <font>
      <b/>
      <sz val="12"/>
      <color indexed="8"/>
      <name val="AngsanaUPC"/>
      <family val="2"/>
      <charset val="222"/>
    </font>
    <font>
      <sz val="12"/>
      <color indexed="10"/>
      <name val="AngsanaUPC"/>
      <family val="2"/>
      <charset val="222"/>
    </font>
    <font>
      <sz val="10"/>
      <name val="Arial"/>
      <family val="2"/>
    </font>
    <font>
      <sz val="11"/>
      <color indexed="8"/>
      <name val="Tahoma"/>
      <family val="2"/>
    </font>
    <font>
      <sz val="12"/>
      <name val="AngsanaUPC"/>
      <family val="1"/>
    </font>
    <font>
      <sz val="11"/>
      <color indexed="9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17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AngsanaUPC"/>
    </font>
    <font>
      <u/>
      <sz val="10"/>
      <color indexed="12"/>
      <name val="Arial"/>
    </font>
    <font>
      <sz val="14"/>
      <name val="Cordia New"/>
      <charset val="222"/>
    </font>
    <font>
      <sz val="14"/>
      <name val="Angsana New"/>
      <family val="1"/>
    </font>
    <font>
      <sz val="16"/>
      <color theme="1"/>
      <name val="AngsanaUPC"/>
      <family val="2"/>
      <charset val="222"/>
    </font>
    <font>
      <sz val="16"/>
      <color indexed="8"/>
      <name val="TH SarabunIT๙"/>
      <family val="2"/>
    </font>
    <font>
      <b/>
      <sz val="16"/>
      <color indexed="8"/>
      <name val="TH SarabunIT๙"/>
      <family val="2"/>
    </font>
    <font>
      <sz val="16"/>
      <name val="TH SarabunIT๙"/>
      <family val="2"/>
    </font>
    <font>
      <b/>
      <sz val="15"/>
      <name val="TH SarabunIT๙"/>
      <family val="2"/>
    </font>
    <font>
      <b/>
      <u/>
      <sz val="16"/>
      <name val="TH SarabunIT๙"/>
      <family val="2"/>
    </font>
    <font>
      <sz val="15"/>
      <name val="TH SarabunIT๙"/>
      <family val="2"/>
    </font>
    <font>
      <b/>
      <sz val="15"/>
      <color indexed="8"/>
      <name val="TH SarabunIT๙"/>
      <family val="2"/>
    </font>
    <font>
      <b/>
      <sz val="16"/>
      <name val="TH SarabunIT๙"/>
      <family val="2"/>
    </font>
    <font>
      <b/>
      <u val="singleAccounting"/>
      <sz val="16"/>
      <name val="TH SarabunIT๙"/>
      <family val="2"/>
    </font>
    <font>
      <b/>
      <sz val="16"/>
      <color indexed="30"/>
      <name val="TH SarabunIT๙"/>
      <family val="2"/>
    </font>
    <font>
      <b/>
      <u/>
      <sz val="16"/>
      <color indexed="8"/>
      <name val="TH SarabunIT๙"/>
      <family val="2"/>
    </font>
    <font>
      <sz val="15"/>
      <color rgb="FF000000"/>
      <name val="TH SarabunIT๙"/>
      <family val="2"/>
    </font>
    <font>
      <sz val="15"/>
      <color indexed="8"/>
      <name val="TH SarabunIT๙"/>
      <family val="2"/>
    </font>
    <font>
      <sz val="14"/>
      <name val="TH SarabunIT๙"/>
      <family val="2"/>
    </font>
    <font>
      <u/>
      <sz val="16"/>
      <name val="TH SarabunIT๙"/>
      <family val="2"/>
    </font>
    <font>
      <sz val="16"/>
      <color rgb="FF000000"/>
      <name val="TH SarabunIT๙"/>
      <family val="2"/>
    </font>
    <font>
      <sz val="16"/>
      <color rgb="FFFF0000"/>
      <name val="TH SarabunIT๙"/>
      <family val="2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165">
    <xf numFmtId="0" fontId="0" fillId="0" borderId="0"/>
    <xf numFmtId="0" fontId="4" fillId="2" borderId="0" applyNumberFormat="0" applyBorder="0" applyAlignment="0" applyProtection="0"/>
    <xf numFmtId="0" fontId="1" fillId="2" borderId="0" applyNumberFormat="0" applyBorder="0" applyAlignment="0" applyProtection="0"/>
    <xf numFmtId="0" fontId="4" fillId="3" borderId="0" applyNumberFormat="0" applyBorder="0" applyAlignment="0" applyProtection="0"/>
    <xf numFmtId="0" fontId="1" fillId="3" borderId="0" applyNumberFormat="0" applyBorder="0" applyAlignment="0" applyProtection="0"/>
    <xf numFmtId="0" fontId="4" fillId="4" borderId="0" applyNumberFormat="0" applyBorder="0" applyAlignment="0" applyProtection="0"/>
    <xf numFmtId="0" fontId="1" fillId="4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6" borderId="0" applyNumberFormat="0" applyBorder="0" applyAlignment="0" applyProtection="0"/>
    <xf numFmtId="0" fontId="1" fillId="6" borderId="0" applyNumberFormat="0" applyBorder="0" applyAlignment="0" applyProtection="0"/>
    <xf numFmtId="0" fontId="4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9" borderId="0" applyNumberFormat="0" applyBorder="0" applyAlignment="0" applyProtection="0"/>
    <xf numFmtId="0" fontId="1" fillId="9" borderId="0" applyNumberFormat="0" applyBorder="0" applyAlignment="0" applyProtection="0"/>
    <xf numFmtId="0" fontId="4" fillId="10" borderId="0" applyNumberFormat="0" applyBorder="0" applyAlignment="0" applyProtection="0"/>
    <xf numFmtId="0" fontId="1" fillId="10" borderId="0" applyNumberFormat="0" applyBorder="0" applyAlignment="0" applyProtection="0"/>
    <xf numFmtId="0" fontId="4" fillId="5" borderId="0" applyNumberFormat="0" applyBorder="0" applyAlignment="0" applyProtection="0"/>
    <xf numFmtId="0" fontId="1" fillId="5" borderId="0" applyNumberFormat="0" applyBorder="0" applyAlignment="0" applyProtection="0"/>
    <xf numFmtId="0" fontId="4" fillId="8" borderId="0" applyNumberFormat="0" applyBorder="0" applyAlignment="0" applyProtection="0"/>
    <xf numFmtId="0" fontId="1" fillId="8" borderId="0" applyNumberFormat="0" applyBorder="0" applyAlignment="0" applyProtection="0"/>
    <xf numFmtId="0" fontId="4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5" fillId="12" borderId="0" applyNumberFormat="0" applyBorder="0" applyAlignment="0" applyProtection="0"/>
    <xf numFmtId="0" fontId="25" fillId="12" borderId="0" applyNumberFormat="0" applyBorder="0" applyAlignment="0" applyProtection="0"/>
    <xf numFmtId="0" fontId="5" fillId="9" borderId="0" applyNumberFormat="0" applyBorder="0" applyAlignment="0" applyProtection="0"/>
    <xf numFmtId="0" fontId="25" fillId="9" borderId="0" applyNumberFormat="0" applyBorder="0" applyAlignment="0" applyProtection="0"/>
    <xf numFmtId="0" fontId="5" fillId="10" borderId="0" applyNumberFormat="0" applyBorder="0" applyAlignment="0" applyProtection="0"/>
    <xf numFmtId="0" fontId="25" fillId="10" borderId="0" applyNumberFormat="0" applyBorder="0" applyAlignment="0" applyProtection="0"/>
    <xf numFmtId="0" fontId="5" fillId="13" borderId="0" applyNumberFormat="0" applyBorder="0" applyAlignment="0" applyProtection="0"/>
    <xf numFmtId="0" fontId="25" fillId="13" borderId="0" applyNumberFormat="0" applyBorder="0" applyAlignment="0" applyProtection="0"/>
    <xf numFmtId="0" fontId="5" fillId="14" borderId="0" applyNumberFormat="0" applyBorder="0" applyAlignment="0" applyProtection="0"/>
    <xf numFmtId="0" fontId="25" fillId="14" borderId="0" applyNumberFormat="0" applyBorder="0" applyAlignment="0" applyProtection="0"/>
    <xf numFmtId="0" fontId="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5" fillId="16" borderId="0" applyNumberFormat="0" applyBorder="0" applyAlignment="0" applyProtection="0"/>
    <xf numFmtId="0" fontId="25" fillId="16" borderId="0" applyNumberFormat="0" applyBorder="0" applyAlignment="0" applyProtection="0"/>
    <xf numFmtId="0" fontId="5" fillId="17" borderId="0" applyNumberFormat="0" applyBorder="0" applyAlignment="0" applyProtection="0"/>
    <xf numFmtId="0" fontId="25" fillId="17" borderId="0" applyNumberFormat="0" applyBorder="0" applyAlignment="0" applyProtection="0"/>
    <xf numFmtId="0" fontId="5" fillId="18" borderId="0" applyNumberFormat="0" applyBorder="0" applyAlignment="0" applyProtection="0"/>
    <xf numFmtId="0" fontId="25" fillId="18" borderId="0" applyNumberFormat="0" applyBorder="0" applyAlignment="0" applyProtection="0"/>
    <xf numFmtId="0" fontId="5" fillId="13" borderId="0" applyNumberFormat="0" applyBorder="0" applyAlignment="0" applyProtection="0"/>
    <xf numFmtId="0" fontId="25" fillId="13" borderId="0" applyNumberFormat="0" applyBorder="0" applyAlignment="0" applyProtection="0"/>
    <xf numFmtId="0" fontId="5" fillId="14" borderId="0" applyNumberFormat="0" applyBorder="0" applyAlignment="0" applyProtection="0"/>
    <xf numFmtId="0" fontId="25" fillId="14" borderId="0" applyNumberFormat="0" applyBorder="0" applyAlignment="0" applyProtection="0"/>
    <xf numFmtId="0" fontId="5" fillId="19" borderId="0" applyNumberFormat="0" applyBorder="0" applyAlignment="0" applyProtection="0"/>
    <xf numFmtId="0" fontId="25" fillId="19" borderId="0" applyNumberFormat="0" applyBorder="0" applyAlignment="0" applyProtection="0"/>
    <xf numFmtId="0" fontId="6" fillId="3" borderId="0" applyNumberFormat="0" applyBorder="0" applyAlignment="0" applyProtection="0"/>
    <xf numFmtId="0" fontId="35" fillId="3" borderId="0" applyNumberFormat="0" applyBorder="0" applyAlignment="0" applyProtection="0"/>
    <xf numFmtId="0" fontId="7" fillId="20" borderId="1" applyNumberFormat="0" applyAlignment="0" applyProtection="0"/>
    <xf numFmtId="0" fontId="26" fillId="20" borderId="1" applyNumberFormat="0" applyAlignment="0" applyProtection="0"/>
    <xf numFmtId="0" fontId="8" fillId="21" borderId="2" applyNumberFormat="0" applyAlignment="0" applyProtection="0"/>
    <xf numFmtId="0" fontId="29" fillId="21" borderId="2" applyNumberFormat="0" applyAlignment="0" applyProtection="0"/>
    <xf numFmtId="43" fontId="17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44" fillId="0" borderId="0" applyFont="0" applyFill="0" applyBorder="0" applyAlignment="0" applyProtection="0"/>
    <xf numFmtId="164" fontId="40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31" fillId="4" borderId="0" applyNumberFormat="0" applyBorder="0" applyAlignment="0" applyProtection="0"/>
    <xf numFmtId="0" fontId="11" fillId="0" borderId="3" applyNumberFormat="0" applyFill="0" applyAlignment="0" applyProtection="0"/>
    <xf numFmtId="0" fontId="37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4" applyNumberFormat="0" applyFill="0" applyAlignment="0" applyProtection="0"/>
    <xf numFmtId="0" fontId="13" fillId="0" borderId="5" applyNumberFormat="0" applyFill="0" applyAlignment="0" applyProtection="0"/>
    <xf numFmtId="0" fontId="39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14" fillId="7" borderId="1" applyNumberFormat="0" applyAlignment="0" applyProtection="0"/>
    <xf numFmtId="0" fontId="32" fillId="7" borderId="1" applyNumberFormat="0" applyAlignment="0" applyProtection="0"/>
    <xf numFmtId="0" fontId="15" fillId="0" borderId="6" applyNumberFormat="0" applyFill="0" applyAlignment="0" applyProtection="0"/>
    <xf numFmtId="0" fontId="30" fillId="0" borderId="6" applyNumberFormat="0" applyFill="0" applyAlignment="0" applyProtection="0"/>
    <xf numFmtId="0" fontId="16" fillId="22" borderId="0" applyNumberFormat="0" applyBorder="0" applyAlignment="0" applyProtection="0"/>
    <xf numFmtId="0" fontId="33" fillId="22" borderId="0" applyNumberFormat="0" applyBorder="0" applyAlignment="0" applyProtection="0"/>
    <xf numFmtId="0" fontId="17" fillId="0" borderId="0"/>
    <xf numFmtId="0" fontId="40" fillId="0" borderId="0"/>
    <xf numFmtId="0" fontId="22" fillId="0" borderId="0"/>
    <xf numFmtId="0" fontId="17" fillId="0" borderId="0"/>
    <xf numFmtId="0" fontId="17" fillId="23" borderId="7" applyNumberFormat="0" applyFont="0" applyAlignment="0" applyProtection="0"/>
    <xf numFmtId="0" fontId="42" fillId="23" borderId="7" applyNumberFormat="0" applyFont="0" applyAlignment="0" applyProtection="0"/>
    <xf numFmtId="0" fontId="18" fillId="20" borderId="8" applyNumberFormat="0" applyAlignment="0" applyProtection="0"/>
    <xf numFmtId="0" fontId="36" fillId="20" borderId="8" applyNumberFormat="0" applyAlignment="0" applyProtection="0"/>
    <xf numFmtId="9" fontId="40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34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6" fillId="20" borderId="1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43" fontId="2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9" fillId="21" borderId="2" applyNumberFormat="0" applyAlignment="0" applyProtection="0"/>
    <xf numFmtId="0" fontId="30" fillId="0" borderId="6" applyNumberFormat="0" applyFill="0" applyAlignment="0" applyProtection="0"/>
    <xf numFmtId="0" fontId="31" fillId="4" borderId="0" applyNumberFormat="0" applyBorder="0" applyAlignment="0" applyProtection="0"/>
    <xf numFmtId="0" fontId="23" fillId="0" borderId="0"/>
    <xf numFmtId="0" fontId="17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32" fillId="7" borderId="1" applyNumberFormat="0" applyAlignment="0" applyProtection="0"/>
    <xf numFmtId="0" fontId="33" fillId="22" borderId="0" applyNumberFormat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0" borderId="9" applyNumberFormat="0" applyFill="0" applyAlignment="0" applyProtection="0"/>
    <xf numFmtId="0" fontId="35" fillId="3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36" fillId="20" borderId="8" applyNumberFormat="0" applyAlignment="0" applyProtection="0"/>
    <xf numFmtId="0" fontId="17" fillId="23" borderId="7" applyNumberFormat="0" applyFont="0" applyAlignment="0" applyProtection="0"/>
    <xf numFmtId="0" fontId="37" fillId="0" borderId="3" applyNumberFormat="0" applyFill="0" applyAlignment="0" applyProtection="0"/>
    <xf numFmtId="0" fontId="38" fillId="0" borderId="4" applyNumberFormat="0" applyFill="0" applyAlignment="0" applyProtection="0"/>
    <xf numFmtId="0" fontId="39" fillId="0" borderId="5" applyNumberFormat="0" applyFill="0" applyAlignment="0" applyProtection="0"/>
    <xf numFmtId="0" fontId="3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314">
    <xf numFmtId="0" fontId="0" fillId="0" borderId="0" xfId="0"/>
    <xf numFmtId="0" fontId="45" fillId="0" borderId="0" xfId="133" applyFont="1" applyAlignment="1">
      <alignment vertical="center"/>
    </xf>
    <xf numFmtId="43" fontId="45" fillId="0" borderId="0" xfId="113" applyFont="1" applyAlignment="1">
      <alignment vertical="center"/>
    </xf>
    <xf numFmtId="0" fontId="46" fillId="0" borderId="0" xfId="133" applyFont="1" applyAlignment="1">
      <alignment horizontal="right" vertical="center"/>
    </xf>
    <xf numFmtId="0" fontId="46" fillId="0" borderId="0" xfId="133" applyFont="1" applyAlignment="1">
      <alignment vertical="top"/>
    </xf>
    <xf numFmtId="0" fontId="47" fillId="0" borderId="0" xfId="133" applyFont="1" applyAlignment="1">
      <alignment horizontal="left" vertical="center" wrapText="1"/>
    </xf>
    <xf numFmtId="0" fontId="45" fillId="0" borderId="0" xfId="133" applyFont="1" applyAlignment="1">
      <alignment horizontal="right" vertical="center"/>
    </xf>
    <xf numFmtId="0" fontId="46" fillId="0" borderId="0" xfId="133" applyFont="1" applyAlignment="1">
      <alignment horizontal="left" vertical="top"/>
    </xf>
    <xf numFmtId="0" fontId="46" fillId="0" borderId="0" xfId="133" applyFont="1" applyAlignment="1">
      <alignment vertical="center"/>
    </xf>
    <xf numFmtId="0" fontId="47" fillId="0" borderId="0" xfId="133" applyFont="1" applyAlignment="1">
      <alignment horizontal="left" vertical="top" wrapText="1"/>
    </xf>
    <xf numFmtId="43" fontId="46" fillId="0" borderId="0" xfId="113" applyFont="1" applyBorder="1" applyAlignment="1">
      <alignment vertical="center"/>
    </xf>
    <xf numFmtId="0" fontId="45" fillId="0" borderId="0" xfId="133" applyFont="1" applyAlignment="1">
      <alignment horizontal="left" vertical="center"/>
    </xf>
    <xf numFmtId="0" fontId="46" fillId="0" borderId="0" xfId="133" applyFont="1" applyAlignment="1">
      <alignment horizontal="left" vertical="center"/>
    </xf>
    <xf numFmtId="43" fontId="46" fillId="0" borderId="0" xfId="113" applyFont="1" applyBorder="1" applyAlignment="1">
      <alignment horizontal="left" vertical="center"/>
    </xf>
    <xf numFmtId="0" fontId="45" fillId="0" borderId="14" xfId="133" applyFont="1" applyBorder="1" applyAlignment="1">
      <alignment vertical="center"/>
    </xf>
    <xf numFmtId="43" fontId="45" fillId="0" borderId="14" xfId="113" applyFont="1" applyBorder="1" applyAlignment="1">
      <alignment vertical="center"/>
    </xf>
    <xf numFmtId="0" fontId="46" fillId="24" borderId="10" xfId="0" applyFont="1" applyFill="1" applyBorder="1" applyAlignment="1">
      <alignment horizontal="center" vertical="center"/>
    </xf>
    <xf numFmtId="0" fontId="46" fillId="24" borderId="20" xfId="0" applyFont="1" applyFill="1" applyBorder="1" applyAlignment="1">
      <alignment horizontal="center" vertical="center" shrinkToFit="1"/>
    </xf>
    <xf numFmtId="0" fontId="46" fillId="24" borderId="18" xfId="0" applyFont="1" applyFill="1" applyBorder="1" applyAlignment="1">
      <alignment horizontal="center" vertical="center" shrinkToFit="1"/>
    </xf>
    <xf numFmtId="0" fontId="46" fillId="24" borderId="19" xfId="0" applyFont="1" applyFill="1" applyBorder="1" applyAlignment="1">
      <alignment horizontal="center" vertical="center" shrinkToFit="1"/>
    </xf>
    <xf numFmtId="43" fontId="46" fillId="24" borderId="20" xfId="113" applyFont="1" applyFill="1" applyBorder="1" applyAlignment="1">
      <alignment horizontal="center" vertical="center"/>
    </xf>
    <xf numFmtId="43" fontId="46" fillId="24" borderId="19" xfId="113" applyFont="1" applyFill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8" fillId="0" borderId="0" xfId="133" applyFont="1" applyAlignment="1">
      <alignment horizontal="left" vertical="top" wrapText="1"/>
    </xf>
    <xf numFmtId="0" fontId="47" fillId="0" borderId="27" xfId="0" applyFont="1" applyBorder="1" applyAlignment="1">
      <alignment vertical="center"/>
    </xf>
    <xf numFmtId="0" fontId="49" fillId="0" borderId="26" xfId="0" applyFont="1" applyBorder="1" applyAlignment="1">
      <alignment horizontal="left" vertical="center"/>
    </xf>
    <xf numFmtId="0" fontId="49" fillId="0" borderId="37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/>
    </xf>
    <xf numFmtId="43" fontId="47" fillId="0" borderId="26" xfId="113" applyFont="1" applyBorder="1" applyAlignment="1">
      <alignment horizontal="center" vertical="center"/>
    </xf>
    <xf numFmtId="43" fontId="47" fillId="0" borderId="28" xfId="113" applyFont="1" applyBorder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50" fillId="0" borderId="0" xfId="133" applyFont="1" applyAlignment="1">
      <alignment vertical="top"/>
    </xf>
    <xf numFmtId="43" fontId="50" fillId="0" borderId="0" xfId="113" applyFont="1" applyBorder="1" applyAlignment="1">
      <alignment vertical="top"/>
    </xf>
    <xf numFmtId="0" fontId="50" fillId="0" borderId="0" xfId="133" applyFont="1" applyAlignment="1">
      <alignment horizontal="center" vertical="top"/>
    </xf>
    <xf numFmtId="0" fontId="47" fillId="0" borderId="30" xfId="0" applyFont="1" applyBorder="1" applyAlignment="1">
      <alignment horizontal="center" vertical="top"/>
    </xf>
    <xf numFmtId="0" fontId="47" fillId="0" borderId="34" xfId="0" applyFont="1" applyBorder="1" applyAlignment="1">
      <alignment horizontal="left" vertical="center" wrapText="1"/>
    </xf>
    <xf numFmtId="0" fontId="47" fillId="0" borderId="36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43" fontId="47" fillId="0" borderId="34" xfId="113" applyFont="1" applyBorder="1" applyAlignment="1">
      <alignment horizontal="center" vertical="center"/>
    </xf>
    <xf numFmtId="43" fontId="47" fillId="0" borderId="29" xfId="113" applyFont="1" applyBorder="1" applyAlignment="1">
      <alignment horizontal="center" vertical="center"/>
    </xf>
    <xf numFmtId="0" fontId="47" fillId="0" borderId="29" xfId="0" applyFont="1" applyBorder="1" applyAlignment="1">
      <alignment horizontal="center" vertical="center"/>
    </xf>
    <xf numFmtId="0" fontId="48" fillId="0" borderId="0" xfId="133" applyFont="1" applyAlignment="1">
      <alignment vertical="top"/>
    </xf>
    <xf numFmtId="43" fontId="50" fillId="0" borderId="0" xfId="113" applyFont="1" applyBorder="1" applyAlignment="1">
      <alignment horizontal="right" vertical="top"/>
    </xf>
    <xf numFmtId="0" fontId="51" fillId="0" borderId="0" xfId="133" applyFont="1" applyAlignment="1">
      <alignment vertical="top"/>
    </xf>
    <xf numFmtId="0" fontId="47" fillId="0" borderId="30" xfId="0" applyFont="1" applyBorder="1" applyAlignment="1">
      <alignment horizontal="center" vertical="center"/>
    </xf>
    <xf numFmtId="0" fontId="47" fillId="0" borderId="34" xfId="0" applyFont="1" applyBorder="1" applyAlignment="1">
      <alignment horizontal="left" vertical="center"/>
    </xf>
    <xf numFmtId="0" fontId="47" fillId="0" borderId="36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4" xfId="0" applyFont="1" applyBorder="1" applyAlignment="1">
      <alignment vertical="center"/>
    </xf>
    <xf numFmtId="0" fontId="47" fillId="0" borderId="36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43" fontId="50" fillId="0" borderId="0" xfId="113" applyFont="1" applyAlignment="1">
      <alignment horizontal="right" vertical="top"/>
    </xf>
    <xf numFmtId="0" fontId="47" fillId="0" borderId="30" xfId="0" applyFont="1" applyBorder="1" applyAlignment="1">
      <alignment vertical="center"/>
    </xf>
    <xf numFmtId="0" fontId="47" fillId="0" borderId="34" xfId="0" applyFont="1" applyBorder="1" applyAlignment="1">
      <alignment horizontal="center" vertical="center"/>
    </xf>
    <xf numFmtId="0" fontId="47" fillId="0" borderId="36" xfId="0" applyFont="1" applyBorder="1" applyAlignment="1">
      <alignment horizontal="center" vertical="center"/>
    </xf>
    <xf numFmtId="0" fontId="47" fillId="0" borderId="29" xfId="0" applyFont="1" applyBorder="1" applyAlignment="1">
      <alignment horizontal="center" vertical="center"/>
    </xf>
    <xf numFmtId="0" fontId="47" fillId="0" borderId="33" xfId="0" applyFont="1" applyBorder="1" applyAlignment="1">
      <alignment vertical="center"/>
    </xf>
    <xf numFmtId="0" fontId="47" fillId="0" borderId="31" xfId="0" applyFont="1" applyBorder="1" applyAlignment="1">
      <alignment horizontal="center" vertical="center"/>
    </xf>
    <xf numFmtId="0" fontId="47" fillId="0" borderId="35" xfId="0" applyFont="1" applyBorder="1" applyAlignment="1">
      <alignment horizontal="center" vertical="center"/>
    </xf>
    <xf numFmtId="0" fontId="47" fillId="0" borderId="32" xfId="0" applyFont="1" applyBorder="1" applyAlignment="1">
      <alignment horizontal="center" vertical="center"/>
    </xf>
    <xf numFmtId="43" fontId="47" fillId="0" borderId="31" xfId="113" applyFont="1" applyBorder="1" applyAlignment="1">
      <alignment horizontal="center" vertical="center"/>
    </xf>
    <xf numFmtId="43" fontId="47" fillId="0" borderId="32" xfId="113" applyFont="1" applyBorder="1" applyAlignment="1">
      <alignment horizontal="center" vertical="center"/>
    </xf>
    <xf numFmtId="0" fontId="47" fillId="0" borderId="32" xfId="0" applyFont="1" applyBorder="1" applyAlignment="1">
      <alignment horizontal="center" vertical="center"/>
    </xf>
    <xf numFmtId="0" fontId="52" fillId="24" borderId="20" xfId="0" applyFont="1" applyFill="1" applyBorder="1" applyAlignment="1">
      <alignment horizontal="left" vertical="center"/>
    </xf>
    <xf numFmtId="0" fontId="52" fillId="24" borderId="18" xfId="0" applyFont="1" applyFill="1" applyBorder="1" applyAlignment="1">
      <alignment horizontal="left" vertical="center"/>
    </xf>
    <xf numFmtId="0" fontId="52" fillId="24" borderId="19" xfId="0" applyFont="1" applyFill="1" applyBorder="1" applyAlignment="1">
      <alignment horizontal="left" vertical="center"/>
    </xf>
    <xf numFmtId="43" fontId="52" fillId="24" borderId="20" xfId="113" applyFont="1" applyFill="1" applyBorder="1" applyAlignment="1">
      <alignment horizontal="center" vertical="center"/>
    </xf>
    <xf numFmtId="43" fontId="52" fillId="24" borderId="19" xfId="113" applyFont="1" applyFill="1" applyBorder="1" applyAlignment="1">
      <alignment horizontal="center" vertical="center"/>
    </xf>
    <xf numFmtId="0" fontId="52" fillId="24" borderId="19" xfId="0" applyFont="1" applyFill="1" applyBorder="1" applyAlignment="1">
      <alignment horizontal="center" vertical="center"/>
    </xf>
    <xf numFmtId="0" fontId="52" fillId="0" borderId="0" xfId="0" applyFont="1" applyAlignment="1">
      <alignment vertical="center"/>
    </xf>
    <xf numFmtId="0" fontId="52" fillId="0" borderId="0" xfId="0" applyFont="1" applyAlignment="1">
      <alignment horizontal="center" vertical="center"/>
    </xf>
    <xf numFmtId="43" fontId="53" fillId="24" borderId="20" xfId="113" applyFont="1" applyFill="1" applyBorder="1" applyAlignment="1">
      <alignment horizontal="center" vertical="center"/>
    </xf>
    <xf numFmtId="43" fontId="53" fillId="24" borderId="19" xfId="113" applyFont="1" applyFill="1" applyBorder="1" applyAlignment="1">
      <alignment horizontal="center" vertical="center"/>
    </xf>
    <xf numFmtId="43" fontId="52" fillId="0" borderId="0" xfId="113" applyFont="1" applyAlignment="1">
      <alignment vertical="center"/>
    </xf>
    <xf numFmtId="43" fontId="52" fillId="0" borderId="0" xfId="113" applyFont="1" applyAlignment="1">
      <alignment horizontal="center" vertical="center"/>
    </xf>
    <xf numFmtId="43" fontId="52" fillId="0" borderId="0" xfId="0" applyNumberFormat="1" applyFont="1" applyAlignment="1">
      <alignment vertical="center"/>
    </xf>
    <xf numFmtId="43" fontId="53" fillId="24" borderId="20" xfId="113" applyFont="1" applyFill="1" applyBorder="1" applyAlignment="1">
      <alignment horizontal="center" vertical="center"/>
    </xf>
    <xf numFmtId="43" fontId="53" fillId="24" borderId="19" xfId="113" applyFont="1" applyFill="1" applyBorder="1" applyAlignment="1">
      <alignment horizontal="center" vertical="center"/>
    </xf>
    <xf numFmtId="43" fontId="52" fillId="0" borderId="0" xfId="113" applyFont="1" applyFill="1" applyAlignment="1">
      <alignment vertical="center"/>
    </xf>
    <xf numFmtId="0" fontId="52" fillId="24" borderId="20" xfId="0" applyFont="1" applyFill="1" applyBorder="1" applyAlignment="1">
      <alignment horizontal="center" vertical="center"/>
    </xf>
    <xf numFmtId="0" fontId="52" fillId="24" borderId="18" xfId="0" applyFont="1" applyFill="1" applyBorder="1" applyAlignment="1">
      <alignment horizontal="center" vertical="center"/>
    </xf>
    <xf numFmtId="0" fontId="52" fillId="24" borderId="19" xfId="0" applyFont="1" applyFill="1" applyBorder="1" applyAlignment="1">
      <alignment horizontal="center" vertical="center"/>
    </xf>
    <xf numFmtId="43" fontId="54" fillId="0" borderId="0" xfId="0" applyNumberFormat="1" applyFont="1" applyAlignment="1">
      <alignment vertical="center"/>
    </xf>
    <xf numFmtId="43" fontId="47" fillId="0" borderId="0" xfId="113" applyFont="1" applyAlignment="1">
      <alignment vertical="center"/>
    </xf>
    <xf numFmtId="0" fontId="47" fillId="0" borderId="0" xfId="0" applyFont="1" applyAlignment="1">
      <alignment horizontal="justify" vertical="center"/>
    </xf>
    <xf numFmtId="0" fontId="55" fillId="0" borderId="0" xfId="133" applyFont="1"/>
    <xf numFmtId="0" fontId="45" fillId="0" borderId="0" xfId="133" applyFont="1"/>
    <xf numFmtId="0" fontId="52" fillId="0" borderId="0" xfId="133" applyFont="1" applyAlignment="1">
      <alignment horizontal="center" vertical="top"/>
    </xf>
    <xf numFmtId="0" fontId="47" fillId="0" borderId="0" xfId="99" applyFont="1" applyAlignment="1">
      <alignment vertical="center"/>
    </xf>
    <xf numFmtId="0" fontId="45" fillId="0" borderId="0" xfId="133" applyFont="1" applyAlignment="1">
      <alignment vertical="top"/>
    </xf>
    <xf numFmtId="43" fontId="47" fillId="0" borderId="0" xfId="113" applyFont="1" applyFill="1" applyAlignment="1">
      <alignment vertical="center"/>
    </xf>
    <xf numFmtId="0" fontId="56" fillId="0" borderId="0" xfId="0" applyFont="1" applyAlignment="1">
      <alignment horizontal="left" readingOrder="1"/>
    </xf>
    <xf numFmtId="0" fontId="57" fillId="0" borderId="0" xfId="0" applyFont="1"/>
    <xf numFmtId="0" fontId="47" fillId="0" borderId="0" xfId="133" applyFont="1" applyAlignment="1">
      <alignment vertical="center"/>
    </xf>
    <xf numFmtId="0" fontId="47" fillId="0" borderId="0" xfId="133" applyFont="1" applyAlignment="1">
      <alignment horizontal="center" vertical="center"/>
    </xf>
    <xf numFmtId="0" fontId="47" fillId="0" borderId="0" xfId="133" applyFont="1" applyAlignment="1">
      <alignment horizontal="right" vertical="center"/>
    </xf>
    <xf numFmtId="0" fontId="47" fillId="0" borderId="0" xfId="0" applyFont="1" applyAlignment="1">
      <alignment horizontal="center" vertical="center"/>
    </xf>
    <xf numFmtId="165" fontId="47" fillId="0" borderId="0" xfId="113" applyNumberFormat="1" applyFont="1" applyAlignment="1">
      <alignment horizontal="right" vertical="center"/>
    </xf>
    <xf numFmtId="0" fontId="47" fillId="0" borderId="0" xfId="98" applyFont="1" applyAlignment="1">
      <alignment vertical="center"/>
    </xf>
    <xf numFmtId="43" fontId="47" fillId="0" borderId="0" xfId="113" applyFont="1" applyBorder="1" applyAlignment="1">
      <alignment vertical="center"/>
    </xf>
    <xf numFmtId="49" fontId="47" fillId="0" borderId="0" xfId="161" applyNumberFormat="1" applyFont="1" applyAlignment="1">
      <alignment horizontal="right"/>
    </xf>
    <xf numFmtId="0" fontId="52" fillId="0" borderId="0" xfId="133" applyFont="1" applyAlignment="1" applyProtection="1">
      <alignment horizontal="center" vertical="center"/>
      <protection locked="0"/>
    </xf>
    <xf numFmtId="0" fontId="46" fillId="0" borderId="0" xfId="133" applyFont="1" applyAlignment="1" applyProtection="1">
      <alignment horizontal="right" vertical="center"/>
      <protection locked="0"/>
    </xf>
    <xf numFmtId="0" fontId="45" fillId="0" borderId="0" xfId="133" applyFont="1" applyAlignment="1" applyProtection="1">
      <alignment vertical="center"/>
      <protection locked="0"/>
    </xf>
    <xf numFmtId="0" fontId="46" fillId="0" borderId="0" xfId="133" applyFont="1" applyAlignment="1" applyProtection="1">
      <alignment vertical="center"/>
      <protection locked="0"/>
    </xf>
    <xf numFmtId="43" fontId="45" fillId="0" borderId="0" xfId="113" applyFont="1" applyBorder="1" applyAlignment="1" applyProtection="1">
      <alignment vertical="center"/>
      <protection locked="0"/>
    </xf>
    <xf numFmtId="0" fontId="45" fillId="0" borderId="0" xfId="133" applyFont="1" applyAlignment="1" applyProtection="1">
      <alignment horizontal="right" vertical="center"/>
      <protection locked="0"/>
    </xf>
    <xf numFmtId="0" fontId="45" fillId="0" borderId="0" xfId="133" applyFont="1" applyProtection="1">
      <protection locked="0"/>
    </xf>
    <xf numFmtId="0" fontId="45" fillId="0" borderId="0" xfId="133" applyFont="1" applyAlignment="1" applyProtection="1">
      <alignment horizontal="center" vertical="center"/>
      <protection locked="0"/>
    </xf>
    <xf numFmtId="0" fontId="45" fillId="0" borderId="0" xfId="133" applyFont="1" applyAlignment="1" applyProtection="1">
      <alignment horizontal="left" vertical="center"/>
      <protection locked="0"/>
    </xf>
    <xf numFmtId="43" fontId="45" fillId="0" borderId="0" xfId="113" applyFont="1" applyAlignment="1" applyProtection="1">
      <alignment vertical="center"/>
      <protection locked="0"/>
    </xf>
    <xf numFmtId="0" fontId="46" fillId="24" borderId="13" xfId="133" applyFont="1" applyFill="1" applyBorder="1" applyAlignment="1" applyProtection="1">
      <alignment horizontal="center" vertical="center"/>
      <protection locked="0"/>
    </xf>
    <xf numFmtId="0" fontId="46" fillId="24" borderId="23" xfId="133" applyFont="1" applyFill="1" applyBorder="1" applyAlignment="1" applyProtection="1">
      <alignment horizontal="center" vertical="center"/>
      <protection locked="0"/>
    </xf>
    <xf numFmtId="0" fontId="46" fillId="24" borderId="24" xfId="133" applyFont="1" applyFill="1" applyBorder="1" applyAlignment="1" applyProtection="1">
      <alignment horizontal="center" vertical="center"/>
      <protection locked="0"/>
    </xf>
    <xf numFmtId="0" fontId="46" fillId="24" borderId="22" xfId="133" applyFont="1" applyFill="1" applyBorder="1" applyAlignment="1" applyProtection="1">
      <alignment horizontal="center" vertical="center"/>
      <protection locked="0"/>
    </xf>
    <xf numFmtId="0" fontId="52" fillId="24" borderId="23" xfId="133" applyFont="1" applyFill="1" applyBorder="1" applyAlignment="1" applyProtection="1">
      <alignment horizontal="center" vertical="center"/>
      <protection locked="0"/>
    </xf>
    <xf numFmtId="0" fontId="52" fillId="24" borderId="22" xfId="133" applyFont="1" applyFill="1" applyBorder="1" applyAlignment="1" applyProtection="1">
      <alignment horizontal="center" vertical="center"/>
      <protection locked="0"/>
    </xf>
    <xf numFmtId="0" fontId="46" fillId="24" borderId="13" xfId="133" applyFont="1" applyFill="1" applyBorder="1" applyAlignment="1" applyProtection="1">
      <alignment horizontal="center" vertical="center"/>
      <protection locked="0"/>
    </xf>
    <xf numFmtId="0" fontId="52" fillId="0" borderId="0" xfId="133" applyFont="1" applyAlignment="1" applyProtection="1">
      <alignment vertical="center"/>
      <protection locked="0"/>
    </xf>
    <xf numFmtId="0" fontId="46" fillId="24" borderId="12" xfId="133" applyFont="1" applyFill="1" applyBorder="1" applyAlignment="1" applyProtection="1">
      <alignment horizontal="center" vertical="center"/>
      <protection locked="0"/>
    </xf>
    <xf numFmtId="0" fontId="46" fillId="24" borderId="17" xfId="133" applyFont="1" applyFill="1" applyBorder="1" applyAlignment="1">
      <alignment horizontal="center" vertical="center"/>
    </xf>
    <xf numFmtId="0" fontId="46" fillId="24" borderId="14" xfId="133" applyFont="1" applyFill="1" applyBorder="1" applyAlignment="1">
      <alignment horizontal="center" vertical="center"/>
    </xf>
    <xf numFmtId="0" fontId="46" fillId="24" borderId="21" xfId="133" applyFont="1" applyFill="1" applyBorder="1" applyAlignment="1">
      <alignment horizontal="center" vertical="center"/>
    </xf>
    <xf numFmtId="0" fontId="52" fillId="24" borderId="17" xfId="133" applyFont="1" applyFill="1" applyBorder="1" applyAlignment="1" applyProtection="1">
      <alignment horizontal="center" vertical="center"/>
      <protection locked="0"/>
    </xf>
    <xf numFmtId="0" fontId="52" fillId="24" borderId="21" xfId="133" applyFont="1" applyFill="1" applyBorder="1" applyAlignment="1" applyProtection="1">
      <alignment horizontal="center" vertical="center"/>
      <protection locked="0"/>
    </xf>
    <xf numFmtId="0" fontId="46" fillId="24" borderId="12" xfId="133" applyFont="1" applyFill="1" applyBorder="1" applyAlignment="1">
      <alignment horizontal="center" vertical="center"/>
    </xf>
    <xf numFmtId="0" fontId="47" fillId="0" borderId="27" xfId="0" applyFont="1" applyBorder="1" applyAlignment="1">
      <alignment vertical="top"/>
    </xf>
    <xf numFmtId="0" fontId="58" fillId="0" borderId="26" xfId="0" applyFont="1" applyBorder="1" applyAlignment="1">
      <alignment horizontal="left" vertical="top" wrapText="1"/>
    </xf>
    <xf numFmtId="0" fontId="58" fillId="0" borderId="37" xfId="0" applyFont="1" applyBorder="1" applyAlignment="1">
      <alignment horizontal="left" vertical="top" wrapText="1"/>
    </xf>
    <xf numFmtId="0" fontId="58" fillId="0" borderId="28" xfId="0" applyFont="1" applyBorder="1" applyAlignment="1">
      <alignment horizontal="left" vertical="top" wrapText="1"/>
    </xf>
    <xf numFmtId="43" fontId="47" fillId="0" borderId="27" xfId="113" applyFont="1" applyBorder="1" applyAlignment="1">
      <alignment horizontal="center" vertical="top"/>
    </xf>
    <xf numFmtId="43" fontId="47" fillId="0" borderId="26" xfId="113" applyFont="1" applyBorder="1" applyAlignment="1">
      <alignment horizontal="center" vertical="top"/>
    </xf>
    <xf numFmtId="167" fontId="47" fillId="0" borderId="26" xfId="0" applyNumberFormat="1" applyFont="1" applyBorder="1" applyAlignment="1">
      <alignment horizontal="center" vertical="top"/>
    </xf>
    <xf numFmtId="167" fontId="47" fillId="0" borderId="28" xfId="0" applyNumberFormat="1" applyFont="1" applyBorder="1" applyAlignment="1">
      <alignment horizontal="center" vertical="top"/>
    </xf>
    <xf numFmtId="43" fontId="47" fillId="0" borderId="28" xfId="113" applyFont="1" applyBorder="1" applyAlignment="1">
      <alignment horizontal="center" vertical="top"/>
    </xf>
    <xf numFmtId="0" fontId="47" fillId="0" borderId="0" xfId="0" applyFont="1" applyAlignment="1">
      <alignment vertical="top"/>
    </xf>
    <xf numFmtId="0" fontId="47" fillId="0" borderId="30" xfId="0" applyFont="1" applyBorder="1" applyAlignment="1">
      <alignment horizontal="center" vertical="center"/>
    </xf>
    <xf numFmtId="43" fontId="47" fillId="0" borderId="30" xfId="113" applyFont="1" applyBorder="1" applyAlignment="1">
      <alignment horizontal="center" vertical="center"/>
    </xf>
    <xf numFmtId="167" fontId="47" fillId="0" borderId="34" xfId="0" applyNumberFormat="1" applyFont="1" applyBorder="1" applyAlignment="1">
      <alignment horizontal="center" vertical="center"/>
    </xf>
    <xf numFmtId="167" fontId="47" fillId="0" borderId="29" xfId="0" applyNumberFormat="1" applyFont="1" applyBorder="1" applyAlignment="1">
      <alignment horizontal="center" vertical="center"/>
    </xf>
    <xf numFmtId="0" fontId="52" fillId="0" borderId="30" xfId="0" applyFont="1" applyBorder="1" applyAlignment="1">
      <alignment horizontal="left" vertical="center"/>
    </xf>
    <xf numFmtId="43" fontId="47" fillId="0" borderId="30" xfId="0" applyNumberFormat="1" applyFont="1" applyBorder="1" applyAlignment="1">
      <alignment horizontal="center" vertical="center"/>
    </xf>
    <xf numFmtId="43" fontId="47" fillId="0" borderId="34" xfId="0" applyNumberFormat="1" applyFont="1" applyBorder="1" applyAlignment="1">
      <alignment horizontal="center" vertical="center"/>
    </xf>
    <xf numFmtId="43" fontId="47" fillId="0" borderId="29" xfId="0" applyNumberFormat="1" applyFont="1" applyBorder="1" applyAlignment="1">
      <alignment horizontal="center" vertical="center"/>
    </xf>
    <xf numFmtId="0" fontId="59" fillId="0" borderId="30" xfId="0" applyFont="1" applyBorder="1" applyAlignment="1">
      <alignment horizontal="center" vertical="center"/>
    </xf>
    <xf numFmtId="9" fontId="47" fillId="0" borderId="29" xfId="0" applyNumberFormat="1" applyFont="1" applyBorder="1" applyAlignment="1">
      <alignment horizontal="left" vertical="center"/>
    </xf>
    <xf numFmtId="43" fontId="47" fillId="0" borderId="0" xfId="0" applyNumberFormat="1" applyFont="1" applyAlignment="1">
      <alignment vertical="center"/>
    </xf>
    <xf numFmtId="0" fontId="47" fillId="0" borderId="33" xfId="0" applyFont="1" applyBorder="1" applyAlignment="1">
      <alignment horizontal="center" vertical="center"/>
    </xf>
    <xf numFmtId="0" fontId="47" fillId="0" borderId="31" xfId="0" applyFont="1" applyBorder="1" applyAlignment="1">
      <alignment vertical="center"/>
    </xf>
    <xf numFmtId="0" fontId="47" fillId="0" borderId="35" xfId="0" applyFont="1" applyBorder="1" applyAlignment="1">
      <alignment vertical="center"/>
    </xf>
    <xf numFmtId="9" fontId="47" fillId="0" borderId="32" xfId="0" applyNumberFormat="1" applyFont="1" applyBorder="1" applyAlignment="1">
      <alignment horizontal="left" vertical="center"/>
    </xf>
    <xf numFmtId="43" fontId="47" fillId="0" borderId="33" xfId="0" applyNumberFormat="1" applyFont="1" applyBorder="1" applyAlignment="1">
      <alignment horizontal="center" vertical="center"/>
    </xf>
    <xf numFmtId="43" fontId="47" fillId="0" borderId="31" xfId="0" applyNumberFormat="1" applyFont="1" applyBorder="1" applyAlignment="1">
      <alignment horizontal="center" vertical="center"/>
    </xf>
    <xf numFmtId="167" fontId="47" fillId="0" borderId="31" xfId="0" applyNumberFormat="1" applyFont="1" applyBorder="1" applyAlignment="1">
      <alignment horizontal="center" vertical="center"/>
    </xf>
    <xf numFmtId="167" fontId="47" fillId="0" borderId="32" xfId="0" applyNumberFormat="1" applyFont="1" applyBorder="1" applyAlignment="1">
      <alignment horizontal="center" vertical="center"/>
    </xf>
    <xf numFmtId="43" fontId="47" fillId="0" borderId="32" xfId="0" applyNumberFormat="1" applyFont="1" applyBorder="1" applyAlignment="1">
      <alignment horizontal="center" vertical="center"/>
    </xf>
    <xf numFmtId="0" fontId="52" fillId="24" borderId="13" xfId="0" applyFont="1" applyFill="1" applyBorder="1" applyAlignment="1">
      <alignment horizontal="center" vertical="center"/>
    </xf>
    <xf numFmtId="0" fontId="52" fillId="24" borderId="14" xfId="0" applyFont="1" applyFill="1" applyBorder="1" applyAlignment="1">
      <alignment horizontal="center" vertical="center"/>
    </xf>
    <xf numFmtId="0" fontId="52" fillId="24" borderId="21" xfId="0" applyFont="1" applyFill="1" applyBorder="1" applyAlignment="1">
      <alignment horizontal="center" vertical="center"/>
    </xf>
    <xf numFmtId="43" fontId="52" fillId="24" borderId="10" xfId="113" applyFont="1" applyFill="1" applyBorder="1" applyAlignment="1">
      <alignment horizontal="center" vertical="center"/>
    </xf>
    <xf numFmtId="0" fontId="52" fillId="24" borderId="10" xfId="0" applyFont="1" applyFill="1" applyBorder="1" applyAlignment="1">
      <alignment vertical="center"/>
    </xf>
    <xf numFmtId="0" fontId="52" fillId="24" borderId="0" xfId="0" applyFont="1" applyFill="1" applyAlignment="1">
      <alignment vertical="center"/>
    </xf>
    <xf numFmtId="0" fontId="52" fillId="24" borderId="12" xfId="0" applyFont="1" applyFill="1" applyBorder="1" applyAlignment="1">
      <alignment horizontal="center" vertical="center"/>
    </xf>
    <xf numFmtId="43" fontId="52" fillId="24" borderId="18" xfId="113" applyFont="1" applyFill="1" applyBorder="1" applyAlignment="1">
      <alignment vertical="center"/>
    </xf>
    <xf numFmtId="0" fontId="52" fillId="24" borderId="18" xfId="0" applyFont="1" applyFill="1" applyBorder="1" applyAlignment="1">
      <alignment vertical="center"/>
    </xf>
    <xf numFmtId="0" fontId="52" fillId="24" borderId="19" xfId="0" applyFont="1" applyFill="1" applyBorder="1" applyAlignment="1">
      <alignment vertical="center"/>
    </xf>
    <xf numFmtId="0" fontId="52" fillId="0" borderId="0" xfId="133" applyFont="1" applyAlignment="1">
      <alignment horizontal="left" vertical="top" wrapText="1"/>
    </xf>
    <xf numFmtId="0" fontId="47" fillId="0" borderId="0" xfId="133" applyFont="1" applyAlignment="1">
      <alignment vertical="top"/>
    </xf>
    <xf numFmtId="0" fontId="52" fillId="0" borderId="0" xfId="133" applyFont="1" applyAlignment="1">
      <alignment horizontal="right" vertical="top"/>
    </xf>
    <xf numFmtId="0" fontId="52" fillId="0" borderId="0" xfId="133" applyFont="1" applyAlignment="1">
      <alignment horizontal="right" vertical="center"/>
    </xf>
    <xf numFmtId="43" fontId="47" fillId="0" borderId="0" xfId="113" applyFont="1" applyBorder="1" applyAlignment="1">
      <alignment vertical="top"/>
    </xf>
    <xf numFmtId="0" fontId="47" fillId="0" borderId="0" xfId="133" applyFont="1" applyAlignment="1">
      <alignment horizontal="center" vertical="top"/>
    </xf>
    <xf numFmtId="0" fontId="50" fillId="0" borderId="0" xfId="133" applyFont="1" applyAlignment="1">
      <alignment horizontal="right" vertical="top"/>
    </xf>
    <xf numFmtId="0" fontId="47" fillId="0" borderId="0" xfId="0" applyFont="1" applyAlignment="1">
      <alignment horizontal="left" vertical="center"/>
    </xf>
    <xf numFmtId="0" fontId="47" fillId="0" borderId="0" xfId="133" applyFont="1" applyAlignment="1">
      <alignment horizontal="left" vertical="center"/>
    </xf>
    <xf numFmtId="0" fontId="47" fillId="0" borderId="0" xfId="0" applyFont="1" applyAlignment="1">
      <alignment horizontal="center" vertical="center"/>
    </xf>
    <xf numFmtId="0" fontId="52" fillId="0" borderId="0" xfId="133" applyFont="1" applyAlignment="1">
      <alignment vertical="top" wrapText="1"/>
    </xf>
    <xf numFmtId="0" fontId="52" fillId="26" borderId="20" xfId="98" applyFont="1" applyFill="1" applyBorder="1" applyAlignment="1">
      <alignment horizontal="center" vertical="center"/>
    </xf>
    <xf numFmtId="0" fontId="52" fillId="26" borderId="23" xfId="98" applyFont="1" applyFill="1" applyBorder="1" applyAlignment="1">
      <alignment horizontal="center" vertical="center"/>
    </xf>
    <xf numFmtId="0" fontId="52" fillId="26" borderId="22" xfId="98" applyFont="1" applyFill="1" applyBorder="1" applyAlignment="1">
      <alignment horizontal="center" vertical="center"/>
    </xf>
    <xf numFmtId="0" fontId="52" fillId="26" borderId="13" xfId="133" applyFont="1" applyFill="1" applyBorder="1" applyAlignment="1">
      <alignment horizontal="center" vertical="center"/>
    </xf>
    <xf numFmtId="164" fontId="52" fillId="26" borderId="20" xfId="127" applyNumberFormat="1" applyFont="1" applyFill="1" applyBorder="1" applyAlignment="1">
      <alignment horizontal="center" vertical="center"/>
    </xf>
    <xf numFmtId="164" fontId="52" fillId="26" borderId="19" xfId="127" applyNumberFormat="1" applyFont="1" applyFill="1" applyBorder="1" applyAlignment="1">
      <alignment horizontal="center" vertical="center"/>
    </xf>
    <xf numFmtId="43" fontId="52" fillId="26" borderId="20" xfId="113" applyFont="1" applyFill="1" applyBorder="1" applyAlignment="1">
      <alignment horizontal="center" vertical="center"/>
    </xf>
    <xf numFmtId="43" fontId="52" fillId="26" borderId="19" xfId="113" applyFont="1" applyFill="1" applyBorder="1" applyAlignment="1">
      <alignment horizontal="center" vertical="center"/>
    </xf>
    <xf numFmtId="43" fontId="52" fillId="26" borderId="13" xfId="113" applyFont="1" applyFill="1" applyBorder="1" applyAlignment="1">
      <alignment horizontal="center" vertical="center"/>
    </xf>
    <xf numFmtId="0" fontId="52" fillId="26" borderId="15" xfId="98" applyFont="1" applyFill="1" applyBorder="1" applyAlignment="1">
      <alignment horizontal="center" vertical="center"/>
    </xf>
    <xf numFmtId="0" fontId="52" fillId="26" borderId="16" xfId="98" applyFont="1" applyFill="1" applyBorder="1" applyAlignment="1">
      <alignment horizontal="center" vertical="center"/>
    </xf>
    <xf numFmtId="0" fontId="52" fillId="26" borderId="11" xfId="133" applyFont="1" applyFill="1" applyBorder="1" applyAlignment="1">
      <alignment horizontal="center" vertical="center"/>
    </xf>
    <xf numFmtId="164" fontId="52" fillId="26" borderId="13" xfId="127" applyNumberFormat="1" applyFont="1" applyFill="1" applyBorder="1" applyAlignment="1">
      <alignment horizontal="center" vertical="center"/>
    </xf>
    <xf numFmtId="43" fontId="52" fillId="26" borderId="13" xfId="113" applyFont="1" applyFill="1" applyBorder="1" applyAlignment="1">
      <alignment horizontal="center" vertical="center"/>
    </xf>
    <xf numFmtId="43" fontId="52" fillId="26" borderId="11" xfId="113" applyFont="1" applyFill="1" applyBorder="1" applyAlignment="1">
      <alignment vertical="center"/>
    </xf>
    <xf numFmtId="164" fontId="52" fillId="26" borderId="12" xfId="127" applyNumberFormat="1" applyFont="1" applyFill="1" applyBorder="1" applyAlignment="1">
      <alignment horizontal="center" vertical="center"/>
    </xf>
    <xf numFmtId="43" fontId="52" fillId="26" borderId="12" xfId="113" applyFont="1" applyFill="1" applyBorder="1" applyAlignment="1">
      <alignment horizontal="center" vertical="center"/>
    </xf>
    <xf numFmtId="0" fontId="52" fillId="26" borderId="17" xfId="98" applyFont="1" applyFill="1" applyBorder="1" applyAlignment="1">
      <alignment horizontal="center" vertical="center"/>
    </xf>
    <xf numFmtId="0" fontId="52" fillId="26" borderId="12" xfId="133" applyFont="1" applyFill="1" applyBorder="1" applyAlignment="1">
      <alignment horizontal="center" vertical="center"/>
    </xf>
    <xf numFmtId="164" fontId="52" fillId="26" borderId="10" xfId="127" applyNumberFormat="1" applyFont="1" applyFill="1" applyBorder="1" applyAlignment="1">
      <alignment horizontal="center" vertical="center"/>
    </xf>
    <xf numFmtId="43" fontId="52" fillId="26" borderId="10" xfId="113" applyFont="1" applyFill="1" applyBorder="1" applyAlignment="1">
      <alignment horizontal="center" vertical="center"/>
    </xf>
    <xf numFmtId="0" fontId="52" fillId="0" borderId="27" xfId="0" applyFont="1" applyBorder="1" applyAlignment="1">
      <alignment horizontal="center" vertical="center"/>
    </xf>
    <xf numFmtId="0" fontId="49" fillId="0" borderId="26" xfId="0" applyFont="1" applyBorder="1" applyAlignment="1">
      <alignment horizontal="left" vertical="center"/>
    </xf>
    <xf numFmtId="165" fontId="47" fillId="0" borderId="37" xfId="0" applyNumberFormat="1" applyFont="1" applyBorder="1" applyAlignment="1">
      <alignment horizontal="center" vertical="center"/>
    </xf>
    <xf numFmtId="0" fontId="47" fillId="0" borderId="27" xfId="0" applyFont="1" applyBorder="1" applyAlignment="1">
      <alignment horizontal="center" vertical="center"/>
    </xf>
    <xf numFmtId="43" fontId="47" fillId="0" borderId="27" xfId="113" applyFont="1" applyFill="1" applyBorder="1" applyAlignment="1">
      <alignment horizontal="center" vertical="center"/>
    </xf>
    <xf numFmtId="0" fontId="47" fillId="0" borderId="34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43" fontId="47" fillId="0" borderId="30" xfId="113" applyFont="1" applyFill="1" applyBorder="1" applyAlignment="1">
      <alignment vertical="center"/>
    </xf>
    <xf numFmtId="43" fontId="47" fillId="0" borderId="30" xfId="113" applyNumberFormat="1" applyFont="1" applyFill="1" applyBorder="1" applyAlignment="1">
      <alignment vertical="center"/>
    </xf>
    <xf numFmtId="167" fontId="47" fillId="0" borderId="0" xfId="0" applyNumberFormat="1" applyFont="1" applyAlignment="1">
      <alignment vertical="center"/>
    </xf>
    <xf numFmtId="9" fontId="47" fillId="0" borderId="0" xfId="142" applyFont="1" applyFill="1" applyAlignment="1">
      <alignment vertical="center"/>
    </xf>
    <xf numFmtId="0" fontId="47" fillId="0" borderId="29" xfId="0" applyFont="1" applyBorder="1" applyAlignment="1">
      <alignment horizontal="left" vertical="center"/>
    </xf>
    <xf numFmtId="168" fontId="47" fillId="0" borderId="30" xfId="113" applyNumberFormat="1" applyFont="1" applyFill="1" applyBorder="1" applyAlignment="1">
      <alignment vertical="center"/>
    </xf>
    <xf numFmtId="43" fontId="47" fillId="0" borderId="33" xfId="113" applyFont="1" applyFill="1" applyBorder="1" applyAlignment="1">
      <alignment vertical="center"/>
    </xf>
    <xf numFmtId="43" fontId="52" fillId="24" borderId="10" xfId="113" applyNumberFormat="1" applyFont="1" applyFill="1" applyBorder="1" applyAlignment="1">
      <alignment vertical="center"/>
    </xf>
    <xf numFmtId="43" fontId="52" fillId="24" borderId="10" xfId="113" applyFont="1" applyFill="1" applyBorder="1" applyAlignment="1">
      <alignment vertical="center"/>
    </xf>
    <xf numFmtId="167" fontId="52" fillId="0" borderId="0" xfId="0" applyNumberFormat="1" applyFont="1" applyAlignment="1">
      <alignment vertical="center"/>
    </xf>
    <xf numFmtId="0" fontId="52" fillId="25" borderId="20" xfId="0" applyFont="1" applyFill="1" applyBorder="1" applyAlignment="1">
      <alignment horizontal="center" vertical="center"/>
    </xf>
    <xf numFmtId="0" fontId="52" fillId="25" borderId="18" xfId="0" applyFont="1" applyFill="1" applyBorder="1" applyAlignment="1">
      <alignment horizontal="center" vertical="center"/>
    </xf>
    <xf numFmtId="0" fontId="52" fillId="25" borderId="18" xfId="0" applyFont="1" applyFill="1" applyBorder="1" applyAlignment="1">
      <alignment vertical="center"/>
    </xf>
    <xf numFmtId="0" fontId="52" fillId="25" borderId="19" xfId="0" applyFont="1" applyFill="1" applyBorder="1" applyAlignment="1">
      <alignment vertical="center"/>
    </xf>
    <xf numFmtId="43" fontId="52" fillId="25" borderId="12" xfId="113" applyFont="1" applyFill="1" applyBorder="1" applyAlignment="1">
      <alignment vertical="center"/>
    </xf>
    <xf numFmtId="165" fontId="47" fillId="0" borderId="0" xfId="0" applyNumberFormat="1" applyFont="1" applyAlignment="1">
      <alignment vertical="center"/>
    </xf>
    <xf numFmtId="43" fontId="45" fillId="0" borderId="0" xfId="133" applyNumberFormat="1" applyFont="1"/>
    <xf numFmtId="9" fontId="45" fillId="0" borderId="0" xfId="142" applyFont="1" applyAlignment="1">
      <alignment horizontal="center" vertical="top"/>
    </xf>
    <xf numFmtId="9" fontId="45" fillId="0" borderId="0" xfId="142" applyFont="1" applyAlignment="1">
      <alignment vertical="top"/>
    </xf>
    <xf numFmtId="43" fontId="47" fillId="0" borderId="0" xfId="113" applyFont="1" applyFill="1" applyAlignment="1">
      <alignment horizontal="center" vertical="center"/>
    </xf>
    <xf numFmtId="0" fontId="45" fillId="0" borderId="0" xfId="133" applyFont="1" applyAlignment="1">
      <alignment horizontal="center" vertical="top"/>
    </xf>
    <xf numFmtId="0" fontId="60" fillId="0" borderId="0" xfId="0" applyFont="1" applyAlignment="1">
      <alignment horizontal="left" readingOrder="1"/>
    </xf>
    <xf numFmtId="0" fontId="45" fillId="0" borderId="0" xfId="0" applyFont="1"/>
    <xf numFmtId="9" fontId="47" fillId="0" borderId="0" xfId="0" applyNumberFormat="1" applyFont="1" applyAlignment="1">
      <alignment vertical="center"/>
    </xf>
    <xf numFmtId="43" fontId="47" fillId="0" borderId="0" xfId="113" applyFont="1" applyFill="1" applyBorder="1" applyAlignment="1">
      <alignment vertical="center"/>
    </xf>
    <xf numFmtId="49" fontId="50" fillId="0" borderId="0" xfId="161" applyNumberFormat="1" applyFont="1" applyAlignment="1">
      <alignment horizontal="right"/>
    </xf>
    <xf numFmtId="0" fontId="52" fillId="0" borderId="0" xfId="133" applyFont="1" applyAlignment="1">
      <alignment vertical="top"/>
    </xf>
    <xf numFmtId="43" fontId="47" fillId="0" borderId="0" xfId="113" applyFont="1" applyBorder="1" applyAlignment="1">
      <alignment horizontal="right" vertical="top"/>
    </xf>
    <xf numFmtId="43" fontId="47" fillId="0" borderId="0" xfId="113" applyFont="1" applyAlignment="1">
      <alignment horizontal="right" vertical="top"/>
    </xf>
    <xf numFmtId="0" fontId="47" fillId="0" borderId="0" xfId="133" applyFont="1" applyAlignment="1">
      <alignment horizontal="right" vertical="top"/>
    </xf>
    <xf numFmtId="0" fontId="52" fillId="26" borderId="13" xfId="99" applyFont="1" applyFill="1" applyBorder="1" applyAlignment="1">
      <alignment horizontal="center" vertical="center"/>
    </xf>
    <xf numFmtId="0" fontId="52" fillId="26" borderId="24" xfId="99" applyFont="1" applyFill="1" applyBorder="1" applyAlignment="1">
      <alignment horizontal="center" vertical="center"/>
    </xf>
    <xf numFmtId="0" fontId="52" fillId="26" borderId="20" xfId="133" applyFont="1" applyFill="1" applyBorder="1" applyAlignment="1">
      <alignment horizontal="center" vertical="top"/>
    </xf>
    <xf numFmtId="0" fontId="52" fillId="26" borderId="19" xfId="133" applyFont="1" applyFill="1" applyBorder="1" applyAlignment="1">
      <alignment horizontal="center" vertical="top"/>
    </xf>
    <xf numFmtId="0" fontId="47" fillId="0" borderId="0" xfId="99" applyFont="1" applyAlignment="1">
      <alignment horizontal="center" vertical="top"/>
    </xf>
    <xf numFmtId="0" fontId="47" fillId="0" borderId="0" xfId="99" applyFont="1" applyAlignment="1">
      <alignment vertical="top"/>
    </xf>
    <xf numFmtId="0" fontId="52" fillId="26" borderId="12" xfId="99" applyFont="1" applyFill="1" applyBorder="1" applyAlignment="1">
      <alignment horizontal="center" vertical="center"/>
    </xf>
    <xf numFmtId="0" fontId="52" fillId="26" borderId="14" xfId="99" applyFont="1" applyFill="1" applyBorder="1" applyAlignment="1">
      <alignment horizontal="center" vertical="center"/>
    </xf>
    <xf numFmtId="43" fontId="52" fillId="26" borderId="12" xfId="113" applyFont="1" applyFill="1" applyBorder="1" applyAlignment="1">
      <alignment horizontal="center" vertical="center"/>
    </xf>
    <xf numFmtId="0" fontId="47" fillId="26" borderId="12" xfId="0" applyFont="1" applyFill="1" applyBorder="1" applyAlignment="1">
      <alignment horizontal="center" vertical="center"/>
    </xf>
    <xf numFmtId="0" fontId="52" fillId="26" borderId="12" xfId="133" applyFont="1" applyFill="1" applyBorder="1" applyAlignment="1">
      <alignment horizontal="center" vertical="top"/>
    </xf>
    <xf numFmtId="0" fontId="52" fillId="0" borderId="0" xfId="99" applyFont="1" applyAlignment="1">
      <alignment horizontal="center" vertical="top"/>
    </xf>
    <xf numFmtId="0" fontId="52" fillId="0" borderId="0" xfId="99" applyFont="1" applyAlignment="1">
      <alignment vertical="top"/>
    </xf>
    <xf numFmtId="0" fontId="59" fillId="0" borderId="27" xfId="0" applyFont="1" applyBorder="1" applyAlignment="1">
      <alignment horizontal="center"/>
    </xf>
    <xf numFmtId="0" fontId="59" fillId="0" borderId="27" xfId="0" applyFont="1" applyBorder="1"/>
    <xf numFmtId="43" fontId="47" fillId="0" borderId="27" xfId="73" applyFont="1" applyBorder="1" applyAlignment="1"/>
    <xf numFmtId="0" fontId="47" fillId="0" borderId="27" xfId="0" applyFont="1" applyBorder="1" applyAlignment="1">
      <alignment horizontal="center"/>
    </xf>
    <xf numFmtId="43" fontId="47" fillId="0" borderId="27" xfId="0" applyNumberFormat="1" applyFont="1" applyBorder="1"/>
    <xf numFmtId="0" fontId="47" fillId="0" borderId="30" xfId="0" applyFont="1" applyBorder="1" applyAlignment="1">
      <alignment horizontal="center"/>
    </xf>
    <xf numFmtId="0" fontId="47" fillId="0" borderId="30" xfId="0" applyFont="1" applyBorder="1"/>
    <xf numFmtId="43" fontId="47" fillId="0" borderId="30" xfId="73" applyFont="1" applyBorder="1" applyAlignment="1"/>
    <xf numFmtId="43" fontId="47" fillId="0" borderId="30" xfId="0" applyNumberFormat="1" applyFont="1" applyBorder="1"/>
    <xf numFmtId="0" fontId="47" fillId="0" borderId="0" xfId="0" applyFont="1" applyAlignment="1">
      <alignment horizontal="center" vertical="top"/>
    </xf>
    <xf numFmtId="43" fontId="47" fillId="0" borderId="25" xfId="113" applyFont="1" applyFill="1" applyBorder="1" applyAlignment="1">
      <alignment horizontal="center" vertical="top"/>
    </xf>
    <xf numFmtId="0" fontId="47" fillId="0" borderId="30" xfId="0" quotePrefix="1" applyFont="1" applyBorder="1"/>
    <xf numFmtId="43" fontId="45" fillId="0" borderId="0" xfId="133" applyNumberFormat="1" applyFont="1" applyAlignment="1">
      <alignment horizontal="center" vertical="top"/>
    </xf>
    <xf numFmtId="43" fontId="45" fillId="0" borderId="0" xfId="133" applyNumberFormat="1" applyFont="1" applyAlignment="1">
      <alignment vertical="top"/>
    </xf>
    <xf numFmtId="0" fontId="47" fillId="0" borderId="33" xfId="0" applyFont="1" applyBorder="1" applyAlignment="1">
      <alignment horizontal="center"/>
    </xf>
    <xf numFmtId="0" fontId="47" fillId="0" borderId="33" xfId="0" applyFont="1" applyBorder="1"/>
    <xf numFmtId="43" fontId="47" fillId="0" borderId="33" xfId="73" applyFont="1" applyBorder="1" applyAlignment="1"/>
    <xf numFmtId="43" fontId="47" fillId="0" borderId="33" xfId="0" applyNumberFormat="1" applyFont="1" applyBorder="1"/>
    <xf numFmtId="0" fontId="52" fillId="24" borderId="20" xfId="133" applyFont="1" applyFill="1" applyBorder="1" applyAlignment="1">
      <alignment horizontal="center" vertical="top"/>
    </xf>
    <xf numFmtId="0" fontId="52" fillId="24" borderId="18" xfId="133" applyFont="1" applyFill="1" applyBorder="1" applyAlignment="1">
      <alignment horizontal="center" vertical="top"/>
    </xf>
    <xf numFmtId="0" fontId="52" fillId="24" borderId="19" xfId="133" applyFont="1" applyFill="1" applyBorder="1" applyAlignment="1">
      <alignment horizontal="center" vertical="top"/>
    </xf>
    <xf numFmtId="43" fontId="52" fillId="24" borderId="10" xfId="133" applyNumberFormat="1" applyFont="1" applyFill="1" applyBorder="1" applyAlignment="1">
      <alignment horizontal="right" vertical="top"/>
    </xf>
    <xf numFmtId="43" fontId="52" fillId="24" borderId="10" xfId="133" applyNumberFormat="1" applyFont="1" applyFill="1" applyBorder="1" applyAlignment="1">
      <alignment horizontal="center" vertical="top"/>
    </xf>
    <xf numFmtId="0" fontId="47" fillId="0" borderId="27" xfId="0" applyFont="1" applyBorder="1"/>
    <xf numFmtId="43" fontId="47" fillId="0" borderId="30" xfId="73" applyFont="1" applyBorder="1" applyAlignment="1">
      <alignment horizontal="center"/>
    </xf>
    <xf numFmtId="43" fontId="47" fillId="0" borderId="30" xfId="73" applyFont="1" applyFill="1" applyBorder="1" applyAlignment="1">
      <alignment horizontal="center"/>
    </xf>
    <xf numFmtId="43" fontId="47" fillId="0" borderId="30" xfId="73" applyFont="1" applyFill="1" applyBorder="1" applyAlignment="1"/>
    <xf numFmtId="43" fontId="61" fillId="0" borderId="25" xfId="113" applyFont="1" applyFill="1" applyBorder="1" applyAlignment="1">
      <alignment horizontal="center" vertical="top"/>
    </xf>
    <xf numFmtId="43" fontId="47" fillId="0" borderId="33" xfId="73" applyFont="1" applyBorder="1" applyAlignment="1">
      <alignment horizontal="center"/>
    </xf>
    <xf numFmtId="0" fontId="52" fillId="0" borderId="0" xfId="133" applyFont="1" applyFill="1" applyBorder="1" applyAlignment="1">
      <alignment horizontal="center" vertical="top"/>
    </xf>
    <xf numFmtId="43" fontId="52" fillId="0" borderId="0" xfId="133" applyNumberFormat="1" applyFont="1" applyFill="1" applyBorder="1" applyAlignment="1">
      <alignment horizontal="right" vertical="top"/>
    </xf>
    <xf numFmtId="43" fontId="52" fillId="0" borderId="0" xfId="133" applyNumberFormat="1" applyFont="1" applyFill="1" applyBorder="1" applyAlignment="1">
      <alignment horizontal="center" vertical="top"/>
    </xf>
    <xf numFmtId="1" fontId="47" fillId="0" borderId="30" xfId="0" applyNumberFormat="1" applyFont="1" applyBorder="1" applyAlignment="1">
      <alignment horizontal="center"/>
    </xf>
    <xf numFmtId="1" fontId="47" fillId="0" borderId="33" xfId="0" applyNumberFormat="1" applyFont="1" applyBorder="1" applyAlignment="1">
      <alignment horizontal="center"/>
    </xf>
    <xf numFmtId="0" fontId="47" fillId="0" borderId="30" xfId="0" applyFont="1" applyBorder="1" applyAlignment="1">
      <alignment wrapText="1"/>
    </xf>
    <xf numFmtId="0" fontId="47" fillId="0" borderId="33" xfId="99" applyFont="1" applyBorder="1" applyAlignment="1">
      <alignment horizontal="right" vertical="top"/>
    </xf>
    <xf numFmtId="0" fontId="59" fillId="0" borderId="33" xfId="0" applyFont="1" applyBorder="1" applyAlignment="1">
      <alignment horizontal="left" vertical="top"/>
    </xf>
    <xf numFmtId="43" fontId="47" fillId="0" borderId="33" xfId="113" applyFont="1" applyFill="1" applyBorder="1" applyAlignment="1">
      <alignment horizontal="center" vertical="top"/>
    </xf>
    <xf numFmtId="165" fontId="47" fillId="0" borderId="33" xfId="0" applyNumberFormat="1" applyFont="1" applyBorder="1" applyAlignment="1">
      <alignment horizontal="center" vertical="top"/>
    </xf>
    <xf numFmtId="0" fontId="52" fillId="0" borderId="24" xfId="133" applyFont="1" applyFill="1" applyBorder="1" applyAlignment="1">
      <alignment horizontal="center" vertical="top"/>
    </xf>
    <xf numFmtId="43" fontId="52" fillId="0" borderId="24" xfId="133" applyNumberFormat="1" applyFont="1" applyFill="1" applyBorder="1" applyAlignment="1">
      <alignment horizontal="right" vertical="top"/>
    </xf>
    <xf numFmtId="43" fontId="52" fillId="0" borderId="24" xfId="133" applyNumberFormat="1" applyFont="1" applyFill="1" applyBorder="1" applyAlignment="1">
      <alignment horizontal="center" vertical="top"/>
    </xf>
    <xf numFmtId="0" fontId="47" fillId="0" borderId="33" xfId="0" applyFont="1" applyBorder="1" applyAlignment="1">
      <alignment horizontal="left" vertical="top"/>
    </xf>
    <xf numFmtId="43" fontId="47" fillId="0" borderId="27" xfId="73" applyFont="1" applyBorder="1" applyAlignment="1">
      <alignment horizontal="center"/>
    </xf>
    <xf numFmtId="0" fontId="52" fillId="26" borderId="18" xfId="133" applyFont="1" applyFill="1" applyBorder="1" applyAlignment="1">
      <alignment horizontal="center" vertical="top"/>
    </xf>
    <xf numFmtId="43" fontId="52" fillId="26" borderId="10" xfId="133" applyNumberFormat="1" applyFont="1" applyFill="1" applyBorder="1" applyAlignment="1">
      <alignment horizontal="right" vertical="top"/>
    </xf>
    <xf numFmtId="43" fontId="52" fillId="26" borderId="10" xfId="133" applyNumberFormat="1" applyFont="1" applyFill="1" applyBorder="1" applyAlignment="1">
      <alignment horizontal="center" vertical="top"/>
    </xf>
    <xf numFmtId="43" fontId="52" fillId="0" borderId="0" xfId="113" applyFont="1" applyFill="1" applyBorder="1" applyAlignment="1">
      <alignment vertical="top"/>
    </xf>
    <xf numFmtId="43" fontId="52" fillId="0" borderId="0" xfId="133" applyNumberFormat="1" applyFont="1" applyAlignment="1">
      <alignment horizontal="center" vertical="top"/>
    </xf>
    <xf numFmtId="43" fontId="47" fillId="0" borderId="0" xfId="113" applyFont="1" applyFill="1" applyAlignment="1">
      <alignment horizontal="right" vertical="top"/>
    </xf>
    <xf numFmtId="0" fontId="47" fillId="0" borderId="27" xfId="0" applyFont="1" applyBorder="1" applyAlignment="1">
      <alignment wrapText="1"/>
    </xf>
    <xf numFmtId="0" fontId="47" fillId="0" borderId="33" xfId="0" applyFont="1" applyBorder="1" applyAlignment="1">
      <alignment wrapText="1"/>
    </xf>
    <xf numFmtId="0" fontId="52" fillId="0" borderId="34" xfId="133" applyFont="1" applyBorder="1" applyAlignment="1">
      <alignment horizontal="left" vertical="center"/>
    </xf>
    <xf numFmtId="0" fontId="45" fillId="0" borderId="36" xfId="0" applyFont="1" applyBorder="1" applyAlignment="1">
      <alignment vertical="center"/>
    </xf>
    <xf numFmtId="0" fontId="52" fillId="0" borderId="27" xfId="0" applyFont="1" applyBorder="1" applyAlignment="1">
      <alignment horizontal="center"/>
    </xf>
    <xf numFmtId="0" fontId="49" fillId="0" borderId="27" xfId="0" applyFont="1" applyBorder="1"/>
    <xf numFmtId="43" fontId="47" fillId="0" borderId="30" xfId="0" applyNumberFormat="1" applyFont="1" applyBorder="1" applyAlignment="1">
      <alignment horizontal="center"/>
    </xf>
    <xf numFmtId="0" fontId="47" fillId="0" borderId="30" xfId="99" applyFont="1" applyBorder="1" applyAlignment="1">
      <alignment horizontal="right" vertical="top"/>
    </xf>
    <xf numFmtId="0" fontId="59" fillId="0" borderId="30" xfId="0" applyFont="1" applyBorder="1" applyAlignment="1">
      <alignment horizontal="left" vertical="top"/>
    </xf>
    <xf numFmtId="43" fontId="47" fillId="0" borderId="30" xfId="113" applyFont="1" applyFill="1" applyBorder="1" applyAlignment="1">
      <alignment horizontal="center" vertical="top"/>
    </xf>
    <xf numFmtId="165" fontId="47" fillId="0" borderId="30" xfId="0" applyNumberFormat="1" applyFont="1" applyBorder="1" applyAlignment="1">
      <alignment horizontal="center" vertical="top"/>
    </xf>
    <xf numFmtId="0" fontId="52" fillId="0" borderId="30" xfId="0" applyFont="1" applyBorder="1" applyAlignment="1">
      <alignment horizontal="center"/>
    </xf>
    <xf numFmtId="0" fontId="52" fillId="0" borderId="30" xfId="0" applyFont="1" applyBorder="1"/>
    <xf numFmtId="43" fontId="47" fillId="0" borderId="30" xfId="113" applyFont="1" applyFill="1" applyBorder="1" applyAlignment="1">
      <alignment horizontal="right" vertical="top"/>
    </xf>
    <xf numFmtId="0" fontId="52" fillId="0" borderId="0" xfId="133" applyFont="1" applyFill="1" applyBorder="1" applyAlignment="1">
      <alignment vertical="top"/>
    </xf>
  </cellXfs>
  <cellStyles count="165">
    <cellStyle name="20% - Accent1" xfId="1" xr:uid="{00000000-0005-0000-0000-000000000000}"/>
    <cellStyle name="20% - Accent1 2" xfId="2" xr:uid="{00000000-0005-0000-0000-000001000000}"/>
    <cellStyle name="20% - Accent2" xfId="3" xr:uid="{00000000-0005-0000-0000-000002000000}"/>
    <cellStyle name="20% - Accent2 2" xfId="4" xr:uid="{00000000-0005-0000-0000-000003000000}"/>
    <cellStyle name="20% - Accent3" xfId="5" xr:uid="{00000000-0005-0000-0000-000004000000}"/>
    <cellStyle name="20% - Accent3 2" xfId="6" xr:uid="{00000000-0005-0000-0000-000005000000}"/>
    <cellStyle name="20% - Accent4" xfId="7" xr:uid="{00000000-0005-0000-0000-000006000000}"/>
    <cellStyle name="20% - Accent4 2" xfId="8" xr:uid="{00000000-0005-0000-0000-000007000000}"/>
    <cellStyle name="20% - Accent5" xfId="9" xr:uid="{00000000-0005-0000-0000-000008000000}"/>
    <cellStyle name="20% - Accent5 2" xfId="10" xr:uid="{00000000-0005-0000-0000-000009000000}"/>
    <cellStyle name="20% - Accent6" xfId="11" xr:uid="{00000000-0005-0000-0000-00000A000000}"/>
    <cellStyle name="20% - Accent6 2" xfId="12" xr:uid="{00000000-0005-0000-0000-00000B000000}"/>
    <cellStyle name="20% - ส่วนที่ถูกเน้น1" xfId="13" xr:uid="{00000000-0005-0000-0000-00000C000000}"/>
    <cellStyle name="20% - ส่วนที่ถูกเน้น2" xfId="14" xr:uid="{00000000-0005-0000-0000-00000D000000}"/>
    <cellStyle name="20% - ส่วนที่ถูกเน้น3" xfId="15" xr:uid="{00000000-0005-0000-0000-00000E000000}"/>
    <cellStyle name="20% - ส่วนที่ถูกเน้น4" xfId="16" xr:uid="{00000000-0005-0000-0000-00000F000000}"/>
    <cellStyle name="20% - ส่วนที่ถูกเน้น5" xfId="17" xr:uid="{00000000-0005-0000-0000-000010000000}"/>
    <cellStyle name="20% - ส่วนที่ถูกเน้น6" xfId="18" xr:uid="{00000000-0005-0000-0000-000011000000}"/>
    <cellStyle name="40% - Accent1" xfId="19" xr:uid="{00000000-0005-0000-0000-000012000000}"/>
    <cellStyle name="40% - Accent1 2" xfId="20" xr:uid="{00000000-0005-0000-0000-000013000000}"/>
    <cellStyle name="40% - Accent2" xfId="21" xr:uid="{00000000-0005-0000-0000-000014000000}"/>
    <cellStyle name="40% - Accent2 2" xfId="22" xr:uid="{00000000-0005-0000-0000-000015000000}"/>
    <cellStyle name="40% - Accent3" xfId="23" xr:uid="{00000000-0005-0000-0000-000016000000}"/>
    <cellStyle name="40% - Accent3 2" xfId="24" xr:uid="{00000000-0005-0000-0000-000017000000}"/>
    <cellStyle name="40% - Accent4" xfId="25" xr:uid="{00000000-0005-0000-0000-000018000000}"/>
    <cellStyle name="40% - Accent4 2" xfId="26" xr:uid="{00000000-0005-0000-0000-000019000000}"/>
    <cellStyle name="40% - Accent5" xfId="27" xr:uid="{00000000-0005-0000-0000-00001A000000}"/>
    <cellStyle name="40% - Accent5 2" xfId="28" xr:uid="{00000000-0005-0000-0000-00001B000000}"/>
    <cellStyle name="40% - Accent6" xfId="29" xr:uid="{00000000-0005-0000-0000-00001C000000}"/>
    <cellStyle name="40% - Accent6 2" xfId="30" xr:uid="{00000000-0005-0000-0000-00001D000000}"/>
    <cellStyle name="40% - ส่วนที่ถูกเน้น1" xfId="31" xr:uid="{00000000-0005-0000-0000-00001E000000}"/>
    <cellStyle name="40% - ส่วนที่ถูกเน้น2" xfId="32" xr:uid="{00000000-0005-0000-0000-00001F000000}"/>
    <cellStyle name="40% - ส่วนที่ถูกเน้น3" xfId="33" xr:uid="{00000000-0005-0000-0000-000020000000}"/>
    <cellStyle name="40% - ส่วนที่ถูกเน้น4" xfId="34" xr:uid="{00000000-0005-0000-0000-000021000000}"/>
    <cellStyle name="40% - ส่วนที่ถูกเน้น5" xfId="35" xr:uid="{00000000-0005-0000-0000-000022000000}"/>
    <cellStyle name="40% - ส่วนที่ถูกเน้น6" xfId="36" xr:uid="{00000000-0005-0000-0000-000023000000}"/>
    <cellStyle name="60% - Accent1" xfId="37" xr:uid="{00000000-0005-0000-0000-000024000000}"/>
    <cellStyle name="60% - Accent1 2" xfId="38" xr:uid="{00000000-0005-0000-0000-000025000000}"/>
    <cellStyle name="60% - Accent2" xfId="39" xr:uid="{00000000-0005-0000-0000-000026000000}"/>
    <cellStyle name="60% - Accent2 2" xfId="40" xr:uid="{00000000-0005-0000-0000-000027000000}"/>
    <cellStyle name="60% - Accent3" xfId="41" xr:uid="{00000000-0005-0000-0000-000028000000}"/>
    <cellStyle name="60% - Accent3 2" xfId="42" xr:uid="{00000000-0005-0000-0000-000029000000}"/>
    <cellStyle name="60% - Accent4" xfId="43" xr:uid="{00000000-0005-0000-0000-00002A000000}"/>
    <cellStyle name="60% - Accent4 2" xfId="44" xr:uid="{00000000-0005-0000-0000-00002B000000}"/>
    <cellStyle name="60% - Accent5" xfId="45" xr:uid="{00000000-0005-0000-0000-00002C000000}"/>
    <cellStyle name="60% - Accent5 2" xfId="46" xr:uid="{00000000-0005-0000-0000-00002D000000}"/>
    <cellStyle name="60% - Accent6" xfId="47" xr:uid="{00000000-0005-0000-0000-00002E000000}"/>
    <cellStyle name="60% - Accent6 2" xfId="48" xr:uid="{00000000-0005-0000-0000-00002F000000}"/>
    <cellStyle name="60% - ส่วนที่ถูกเน้น1" xfId="49" xr:uid="{00000000-0005-0000-0000-000030000000}"/>
    <cellStyle name="60% - ส่วนที่ถูกเน้น2" xfId="50" xr:uid="{00000000-0005-0000-0000-000031000000}"/>
    <cellStyle name="60% - ส่วนที่ถูกเน้น3" xfId="51" xr:uid="{00000000-0005-0000-0000-000032000000}"/>
    <cellStyle name="60% - ส่วนที่ถูกเน้น4" xfId="52" xr:uid="{00000000-0005-0000-0000-000033000000}"/>
    <cellStyle name="60% - ส่วนที่ถูกเน้น5" xfId="53" xr:uid="{00000000-0005-0000-0000-000034000000}"/>
    <cellStyle name="60% - ส่วนที่ถูกเน้น6" xfId="54" xr:uid="{00000000-0005-0000-0000-000035000000}"/>
    <cellStyle name="Accent1" xfId="55" xr:uid="{00000000-0005-0000-0000-000036000000}"/>
    <cellStyle name="Accent1 2" xfId="56" xr:uid="{00000000-0005-0000-0000-000037000000}"/>
    <cellStyle name="Accent2" xfId="57" xr:uid="{00000000-0005-0000-0000-000038000000}"/>
    <cellStyle name="Accent2 2" xfId="58" xr:uid="{00000000-0005-0000-0000-000039000000}"/>
    <cellStyle name="Accent3" xfId="59" xr:uid="{00000000-0005-0000-0000-00003A000000}"/>
    <cellStyle name="Accent3 2" xfId="60" xr:uid="{00000000-0005-0000-0000-00003B000000}"/>
    <cellStyle name="Accent4" xfId="61" xr:uid="{00000000-0005-0000-0000-00003C000000}"/>
    <cellStyle name="Accent4 2" xfId="62" xr:uid="{00000000-0005-0000-0000-00003D000000}"/>
    <cellStyle name="Accent5" xfId="63" xr:uid="{00000000-0005-0000-0000-00003E000000}"/>
    <cellStyle name="Accent5 2" xfId="64" xr:uid="{00000000-0005-0000-0000-00003F000000}"/>
    <cellStyle name="Accent6" xfId="65" xr:uid="{00000000-0005-0000-0000-000040000000}"/>
    <cellStyle name="Accent6 2" xfId="66" xr:uid="{00000000-0005-0000-0000-000041000000}"/>
    <cellStyle name="Bad" xfId="67" xr:uid="{00000000-0005-0000-0000-000042000000}"/>
    <cellStyle name="Bad 2" xfId="68" xr:uid="{00000000-0005-0000-0000-000043000000}"/>
    <cellStyle name="Calculation" xfId="69" xr:uid="{00000000-0005-0000-0000-000044000000}"/>
    <cellStyle name="Calculation 2" xfId="70" xr:uid="{00000000-0005-0000-0000-000045000000}"/>
    <cellStyle name="Check Cell" xfId="71" xr:uid="{00000000-0005-0000-0000-000046000000}"/>
    <cellStyle name="Check Cell 2" xfId="72" xr:uid="{00000000-0005-0000-0000-000047000000}"/>
    <cellStyle name="Comma" xfId="113" builtinId="3"/>
    <cellStyle name="Comma 2" xfId="73" xr:uid="{00000000-0005-0000-0000-000048000000}"/>
    <cellStyle name="Comma 2 2 2" xfId="164" xr:uid="{00000000-0005-0000-0000-000049000000}"/>
    <cellStyle name="Comma 3" xfId="74" xr:uid="{00000000-0005-0000-0000-00004A000000}"/>
    <cellStyle name="Comma 3 2" xfId="75" xr:uid="{00000000-0005-0000-0000-00004B000000}"/>
    <cellStyle name="Comma 3 3" xfId="162" xr:uid="{00000000-0005-0000-0000-00004C000000}"/>
    <cellStyle name="Comma 4" xfId="76" xr:uid="{00000000-0005-0000-0000-00004D000000}"/>
    <cellStyle name="Comma 5" xfId="159" xr:uid="{00000000-0005-0000-0000-00004E000000}"/>
    <cellStyle name="Explanatory Text" xfId="77" xr:uid="{00000000-0005-0000-0000-00004F000000}"/>
    <cellStyle name="Explanatory Text 2" xfId="78" xr:uid="{00000000-0005-0000-0000-000050000000}"/>
    <cellStyle name="Good" xfId="79" xr:uid="{00000000-0005-0000-0000-000051000000}"/>
    <cellStyle name="Good 2" xfId="80" xr:uid="{00000000-0005-0000-0000-000052000000}"/>
    <cellStyle name="Heading 1" xfId="81" xr:uid="{00000000-0005-0000-0000-000053000000}"/>
    <cellStyle name="Heading 1 2" xfId="82" xr:uid="{00000000-0005-0000-0000-000054000000}"/>
    <cellStyle name="Heading 2" xfId="83" xr:uid="{00000000-0005-0000-0000-000055000000}"/>
    <cellStyle name="Heading 2 2" xfId="84" xr:uid="{00000000-0005-0000-0000-000056000000}"/>
    <cellStyle name="Heading 3" xfId="85" xr:uid="{00000000-0005-0000-0000-000057000000}"/>
    <cellStyle name="Heading 3 2" xfId="86" xr:uid="{00000000-0005-0000-0000-000058000000}"/>
    <cellStyle name="Heading 4" xfId="87" xr:uid="{00000000-0005-0000-0000-000059000000}"/>
    <cellStyle name="Heading 4 2" xfId="88" xr:uid="{00000000-0005-0000-0000-00005A000000}"/>
    <cellStyle name="Hyperlink 2" xfId="89" xr:uid="{00000000-0005-0000-0000-00005B000000}"/>
    <cellStyle name="Input" xfId="90" xr:uid="{00000000-0005-0000-0000-00005C000000}"/>
    <cellStyle name="Input 2" xfId="91" xr:uid="{00000000-0005-0000-0000-00005D000000}"/>
    <cellStyle name="Linked Cell" xfId="92" xr:uid="{00000000-0005-0000-0000-00005E000000}"/>
    <cellStyle name="Linked Cell 2" xfId="93" xr:uid="{00000000-0005-0000-0000-00005F000000}"/>
    <cellStyle name="Neutral" xfId="94" xr:uid="{00000000-0005-0000-0000-000060000000}"/>
    <cellStyle name="Neutral 2" xfId="95" xr:uid="{00000000-0005-0000-0000-000061000000}"/>
    <cellStyle name="Normal" xfId="0" builtinId="0"/>
    <cellStyle name="Normal 2" xfId="96" xr:uid="{00000000-0005-0000-0000-000062000000}"/>
    <cellStyle name="Normal 3" xfId="97" xr:uid="{00000000-0005-0000-0000-000063000000}"/>
    <cellStyle name="Normal 4" xfId="160" xr:uid="{00000000-0005-0000-0000-000064000000}"/>
    <cellStyle name="Normal 4 2" xfId="161" xr:uid="{00000000-0005-0000-0000-000065000000}"/>
    <cellStyle name="Normal_26มิย51BOQ งาน 200 ล้าน A Bครบทุกระบบ (รวมครุภัณฑ์)" xfId="98" xr:uid="{00000000-0005-0000-0000-000066000000}"/>
    <cellStyle name="Normal_โครงสร้างเทคโน 2" xfId="99" xr:uid="{00000000-0005-0000-0000-000067000000}"/>
    <cellStyle name="Note" xfId="100" xr:uid="{00000000-0005-0000-0000-000068000000}"/>
    <cellStyle name="Note 2" xfId="101" xr:uid="{00000000-0005-0000-0000-000069000000}"/>
    <cellStyle name="Output" xfId="102" xr:uid="{00000000-0005-0000-0000-00006A000000}"/>
    <cellStyle name="Output 2" xfId="103" xr:uid="{00000000-0005-0000-0000-00006B000000}"/>
    <cellStyle name="Percent" xfId="142" builtinId="5"/>
    <cellStyle name="Percent 2" xfId="104" xr:uid="{00000000-0005-0000-0000-00006C000000}"/>
    <cellStyle name="Title" xfId="105" xr:uid="{00000000-0005-0000-0000-00006D000000}"/>
    <cellStyle name="Total" xfId="106" xr:uid="{00000000-0005-0000-0000-00006E000000}"/>
    <cellStyle name="Total 2" xfId="107" xr:uid="{00000000-0005-0000-0000-00006F000000}"/>
    <cellStyle name="Warning Text" xfId="108" xr:uid="{00000000-0005-0000-0000-000070000000}"/>
    <cellStyle name="Warning Text 2" xfId="109" xr:uid="{00000000-0005-0000-0000-000071000000}"/>
    <cellStyle name="การคำนวณ" xfId="110" xr:uid="{00000000-0005-0000-0000-000072000000}"/>
    <cellStyle name="ข้อความเตือน" xfId="111" xr:uid="{00000000-0005-0000-0000-000073000000}"/>
    <cellStyle name="ข้อความอธิบาย" xfId="112" xr:uid="{00000000-0005-0000-0000-000074000000}"/>
    <cellStyle name="เครื่องหมายจุลภาค 10" xfId="114" xr:uid="{00000000-0005-0000-0000-000075000000}"/>
    <cellStyle name="เครื่องหมายจุลภาค 11" xfId="115" xr:uid="{00000000-0005-0000-0000-000076000000}"/>
    <cellStyle name="เครื่องหมายจุลภาค 11 2" xfId="116" xr:uid="{00000000-0005-0000-0000-000077000000}"/>
    <cellStyle name="เครื่องหมายจุลภาค 12" xfId="117" xr:uid="{00000000-0005-0000-0000-000078000000}"/>
    <cellStyle name="เครื่องหมายจุลภาค 13" xfId="118" xr:uid="{00000000-0005-0000-0000-000079000000}"/>
    <cellStyle name="เครื่องหมายจุลภาค 2" xfId="119" xr:uid="{00000000-0005-0000-0000-00007A000000}"/>
    <cellStyle name="เครื่องหมายจุลภาค 2 2" xfId="120" xr:uid="{00000000-0005-0000-0000-00007B000000}"/>
    <cellStyle name="เครื่องหมายจุลภาค 2 2 2" xfId="121" xr:uid="{00000000-0005-0000-0000-00007C000000}"/>
    <cellStyle name="เครื่องหมายจุลภาค 20" xfId="158" xr:uid="{00000000-0005-0000-0000-00007D000000}"/>
    <cellStyle name="เครื่องหมายจุลภาค 3" xfId="122" xr:uid="{00000000-0005-0000-0000-00007E000000}"/>
    <cellStyle name="เครื่องหมายจุลภาค 3 2" xfId="163" xr:uid="{00000000-0005-0000-0000-00007F000000}"/>
    <cellStyle name="เครื่องหมายจุลภาค 4" xfId="123" xr:uid="{00000000-0005-0000-0000-000080000000}"/>
    <cellStyle name="เครื่องหมายจุลภาค 5" xfId="124" xr:uid="{00000000-0005-0000-0000-000081000000}"/>
    <cellStyle name="เครื่องหมายจุลภาค 6" xfId="125" xr:uid="{00000000-0005-0000-0000-000082000000}"/>
    <cellStyle name="เครื่องหมายจุลภาค 7" xfId="126" xr:uid="{00000000-0005-0000-0000-000083000000}"/>
    <cellStyle name="เครื่องหมายจุลภาค 8" xfId="127" xr:uid="{00000000-0005-0000-0000-000084000000}"/>
    <cellStyle name="เครื่องหมายจุลภาค 9" xfId="128" xr:uid="{00000000-0005-0000-0000-000085000000}"/>
    <cellStyle name="ชื่อเรื่อง" xfId="129" xr:uid="{00000000-0005-0000-0000-000087000000}"/>
    <cellStyle name="เซลล์ตรวจสอบ" xfId="130" xr:uid="{00000000-0005-0000-0000-000088000000}"/>
    <cellStyle name="เซลล์ที่มีการเชื่อมโยง" xfId="131" xr:uid="{00000000-0005-0000-0000-000089000000}"/>
    <cellStyle name="ดี" xfId="132" xr:uid="{00000000-0005-0000-0000-00008A000000}"/>
    <cellStyle name="ปกติ 2" xfId="133" xr:uid="{00000000-0005-0000-0000-00008C000000}"/>
    <cellStyle name="ปกติ 2 2" xfId="134" xr:uid="{00000000-0005-0000-0000-00008D000000}"/>
    <cellStyle name="ปกติ 3" xfId="135" xr:uid="{00000000-0005-0000-0000-00008E000000}"/>
    <cellStyle name="ปกติ 4" xfId="136" xr:uid="{00000000-0005-0000-0000-00008F000000}"/>
    <cellStyle name="ปกติ 5" xfId="137" xr:uid="{00000000-0005-0000-0000-000090000000}"/>
    <cellStyle name="ปกติ 6" xfId="138" xr:uid="{00000000-0005-0000-0000-000091000000}"/>
    <cellStyle name="ปกติ 7" xfId="139" xr:uid="{00000000-0005-0000-0000-000092000000}"/>
    <cellStyle name="ป้อนค่า" xfId="140" xr:uid="{00000000-0005-0000-0000-000093000000}"/>
    <cellStyle name="ปานกลาง" xfId="141" xr:uid="{00000000-0005-0000-0000-000094000000}"/>
    <cellStyle name="เปอร์เซ็นต์ 2" xfId="143" xr:uid="{00000000-0005-0000-0000-000096000000}"/>
    <cellStyle name="ผลรวม" xfId="144" xr:uid="{00000000-0005-0000-0000-000097000000}"/>
    <cellStyle name="แย่" xfId="145" xr:uid="{00000000-0005-0000-0000-000098000000}"/>
    <cellStyle name="ส่วนที่ถูกเน้น1" xfId="146" xr:uid="{00000000-0005-0000-0000-000099000000}"/>
    <cellStyle name="ส่วนที่ถูกเน้น2" xfId="147" xr:uid="{00000000-0005-0000-0000-00009A000000}"/>
    <cellStyle name="ส่วนที่ถูกเน้น3" xfId="148" xr:uid="{00000000-0005-0000-0000-00009B000000}"/>
    <cellStyle name="ส่วนที่ถูกเน้น4" xfId="149" xr:uid="{00000000-0005-0000-0000-00009C000000}"/>
    <cellStyle name="ส่วนที่ถูกเน้น5" xfId="150" xr:uid="{00000000-0005-0000-0000-00009D000000}"/>
    <cellStyle name="ส่วนที่ถูกเน้น6" xfId="151" xr:uid="{00000000-0005-0000-0000-00009E000000}"/>
    <cellStyle name="แสดงผล" xfId="152" xr:uid="{00000000-0005-0000-0000-00009F000000}"/>
    <cellStyle name="หมายเหตุ" xfId="153" xr:uid="{00000000-0005-0000-0000-0000A0000000}"/>
    <cellStyle name="หัวเรื่อง 1" xfId="154" xr:uid="{00000000-0005-0000-0000-0000A1000000}"/>
    <cellStyle name="หัวเรื่อง 2" xfId="155" xr:uid="{00000000-0005-0000-0000-0000A2000000}"/>
    <cellStyle name="หัวเรื่อง 3" xfId="156" xr:uid="{00000000-0005-0000-0000-0000A3000000}"/>
    <cellStyle name="หัวเรื่อง 4" xfId="157" xr:uid="{00000000-0005-0000-0000-0000A4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123</xdr:row>
      <xdr:rowOff>0</xdr:rowOff>
    </xdr:from>
    <xdr:to>
      <xdr:col>2</xdr:col>
      <xdr:colOff>9525</xdr:colOff>
      <xdr:row>123</xdr:row>
      <xdr:rowOff>261727</xdr:rowOff>
    </xdr:to>
    <xdr:pic>
      <xdr:nvPicPr>
        <xdr:cNvPr id="2" name="รูปภาพ 1" descr="ผอ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562350" y="35585400"/>
          <a:ext cx="9525" cy="261727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55</xdr:row>
      <xdr:rowOff>0</xdr:rowOff>
    </xdr:from>
    <xdr:to>
      <xdr:col>2</xdr:col>
      <xdr:colOff>9525</xdr:colOff>
      <xdr:row>55</xdr:row>
      <xdr:rowOff>252202</xdr:rowOff>
    </xdr:to>
    <xdr:pic>
      <xdr:nvPicPr>
        <xdr:cNvPr id="3" name="รูปภาพ 1" descr="ผอ.jpg">
          <a:extLst>
            <a:ext uri="{FF2B5EF4-FFF2-40B4-BE49-F238E27FC236}">
              <a16:creationId xmlns:a16="http://schemas.microsoft.com/office/drawing/2014/main" id="{76EAE01E-432D-4482-87FB-340767E90D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781425" y="38128575"/>
          <a:ext cx="9525" cy="261727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56</xdr:row>
      <xdr:rowOff>0</xdr:rowOff>
    </xdr:from>
    <xdr:to>
      <xdr:col>2</xdr:col>
      <xdr:colOff>9525</xdr:colOff>
      <xdr:row>56</xdr:row>
      <xdr:rowOff>252202</xdr:rowOff>
    </xdr:to>
    <xdr:pic>
      <xdr:nvPicPr>
        <xdr:cNvPr id="4" name="รูปภาพ 1" descr="ผอ.jpg">
          <a:extLst>
            <a:ext uri="{FF2B5EF4-FFF2-40B4-BE49-F238E27FC236}">
              <a16:creationId xmlns:a16="http://schemas.microsoft.com/office/drawing/2014/main" id="{A316E4FC-ADDE-4EFE-AAA2-443BE0FB4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057650" y="38052375"/>
          <a:ext cx="9525" cy="261727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430387</xdr:colOff>
      <xdr:row>17</xdr:row>
      <xdr:rowOff>143279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B92B6-61AF-4CF6-921B-A564BC3A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622387" cy="28960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21</xdr:col>
      <xdr:colOff>316156</xdr:colOff>
      <xdr:row>34</xdr:row>
      <xdr:rowOff>143234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7B98A7-6B66-4276-9C61-A78FA1E13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076575"/>
          <a:ext cx="13117756" cy="25721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21</xdr:col>
      <xdr:colOff>344735</xdr:colOff>
      <xdr:row>65</xdr:row>
      <xdr:rowOff>48287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B2AD875-D49F-4F74-BEE8-17C4A0BE3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829300"/>
          <a:ext cx="13146335" cy="4744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22</xdr:col>
      <xdr:colOff>78082</xdr:colOff>
      <xdr:row>108</xdr:row>
      <xdr:rowOff>105242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EE6B540-9F66-4253-8C95-023C8984C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4249400"/>
          <a:ext cx="13489282" cy="33437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20</xdr:col>
      <xdr:colOff>535176</xdr:colOff>
      <xdr:row>133</xdr:row>
      <xdr:rowOff>114836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02611E-F92D-4D91-92BE-CF34EC4D5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7811750"/>
          <a:ext cx="12727176" cy="3839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20</xdr:col>
      <xdr:colOff>144597</xdr:colOff>
      <xdr:row>155</xdr:row>
      <xdr:rowOff>143347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AA6C046-F397-46F0-843E-4E72C6BD36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1859875"/>
          <a:ext cx="12336597" cy="338184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5</xdr:col>
      <xdr:colOff>48057</xdr:colOff>
      <xdr:row>175</xdr:row>
      <xdr:rowOff>133753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D56600B-29B1-4D2B-8DBC-236D4AA84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5584150"/>
          <a:ext cx="3096057" cy="28864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0</xdr:rowOff>
    </xdr:from>
    <xdr:to>
      <xdr:col>21</xdr:col>
      <xdr:colOff>420945</xdr:colOff>
      <xdr:row>198</xdr:row>
      <xdr:rowOff>143392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F7E99D7B-EF89-4B29-A705-814FC58C3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8498800"/>
          <a:ext cx="13222545" cy="3705742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199</xdr:row>
      <xdr:rowOff>57150</xdr:rowOff>
    </xdr:from>
    <xdr:to>
      <xdr:col>17</xdr:col>
      <xdr:colOff>590527</xdr:colOff>
      <xdr:row>220</xdr:row>
      <xdr:rowOff>133971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4381FBD-8E33-46EC-9CA5-E2A5F38EB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85800" y="32280225"/>
          <a:ext cx="10267927" cy="347724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222</xdr:row>
      <xdr:rowOff>9021</xdr:rowOff>
    </xdr:from>
    <xdr:to>
      <xdr:col>18</xdr:col>
      <xdr:colOff>38100</xdr:colOff>
      <xdr:row>244</xdr:row>
      <xdr:rowOff>143528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DCA3995-1BAF-4273-A0A8-C6977C341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19125" y="35956371"/>
          <a:ext cx="10391775" cy="3696857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381001</xdr:colOff>
      <xdr:row>246</xdr:row>
      <xdr:rowOff>34260</xdr:rowOff>
    </xdr:from>
    <xdr:to>
      <xdr:col>18</xdr:col>
      <xdr:colOff>95251</xdr:colOff>
      <xdr:row>269</xdr:row>
      <xdr:rowOff>57794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2060307A-ABA1-4BC1-965F-C1A1C652A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1001" y="39867810"/>
          <a:ext cx="10687050" cy="37478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3"/>
    <pageSetUpPr fitToPage="1"/>
  </sheetPr>
  <dimension ref="A1:R52"/>
  <sheetViews>
    <sheetView tabSelected="1" view="pageBreakPreview" zoomScaleNormal="100" zoomScaleSheetLayoutView="100" workbookViewId="0">
      <selection activeCell="A19" sqref="A19:G19"/>
    </sheetView>
  </sheetViews>
  <sheetFormatPr defaultRowHeight="28.5" customHeight="1" x14ac:dyDescent="0.2"/>
  <cols>
    <col min="1" max="1" width="8.7109375" style="31" customWidth="1"/>
    <col min="2" max="2" width="21.85546875" style="31" customWidth="1"/>
    <col min="3" max="3" width="8.7109375" style="31" customWidth="1"/>
    <col min="4" max="4" width="13.42578125" style="31" customWidth="1"/>
    <col min="5" max="5" width="39.7109375" style="31" customWidth="1"/>
    <col min="6" max="6" width="16.7109375" style="84" customWidth="1"/>
    <col min="7" max="7" width="16.85546875" style="84" customWidth="1"/>
    <col min="8" max="8" width="24.140625" style="31" customWidth="1"/>
    <col min="9" max="9" width="9.140625" style="31"/>
    <col min="10" max="10" width="25.5703125" style="31" customWidth="1"/>
    <col min="11" max="11" width="9.140625" style="31" hidden="1" customWidth="1"/>
    <col min="12" max="12" width="10" style="31" hidden="1" customWidth="1"/>
    <col min="13" max="13" width="9.140625" style="31"/>
    <col min="14" max="16" width="12.28515625" style="31" customWidth="1"/>
    <col min="17" max="16384" width="9.140625" style="31"/>
  </cols>
  <sheetData>
    <row r="1" spans="1:16" s="1" customFormat="1" ht="21" customHeight="1" x14ac:dyDescent="0.2">
      <c r="F1" s="2"/>
      <c r="G1" s="2"/>
      <c r="H1" s="3" t="s">
        <v>4</v>
      </c>
    </row>
    <row r="2" spans="1:16" s="1" customFormat="1" ht="20.25" x14ac:dyDescent="0.2">
      <c r="A2" s="4" t="s">
        <v>5</v>
      </c>
      <c r="C2" s="5" t="s">
        <v>145</v>
      </c>
      <c r="D2" s="5"/>
      <c r="E2" s="5"/>
      <c r="F2" s="5"/>
      <c r="G2" s="5"/>
      <c r="H2" s="5"/>
      <c r="J2" s="6"/>
      <c r="N2" s="6"/>
    </row>
    <row r="3" spans="1:16" s="8" customFormat="1" ht="50.25" customHeight="1" x14ac:dyDescent="0.2">
      <c r="A3" s="7" t="s">
        <v>6</v>
      </c>
      <c r="C3" s="9" t="s">
        <v>144</v>
      </c>
      <c r="D3" s="9"/>
      <c r="E3" s="9"/>
      <c r="F3" s="9"/>
      <c r="G3" s="9"/>
      <c r="H3" s="9"/>
    </row>
    <row r="4" spans="1:16" s="8" customFormat="1" ht="21" customHeight="1" x14ac:dyDescent="0.2">
      <c r="A4" s="8" t="s">
        <v>8</v>
      </c>
      <c r="F4" s="8" t="s">
        <v>9</v>
      </c>
      <c r="G4" s="10"/>
    </row>
    <row r="5" spans="1:16" s="8" customFormat="1" ht="21" customHeight="1" x14ac:dyDescent="0.2">
      <c r="A5" s="8" t="s">
        <v>10</v>
      </c>
      <c r="C5" s="11" t="s">
        <v>7</v>
      </c>
      <c r="D5" s="12"/>
      <c r="E5" s="12"/>
      <c r="F5" s="13"/>
      <c r="G5" s="13"/>
    </row>
    <row r="6" spans="1:16" s="1" customFormat="1" ht="21" customHeight="1" x14ac:dyDescent="0.2">
      <c r="A6" s="14"/>
      <c r="B6" s="14"/>
      <c r="C6" s="14"/>
      <c r="D6" s="14"/>
      <c r="E6" s="14"/>
      <c r="F6" s="15"/>
      <c r="G6" s="15"/>
      <c r="H6" s="14"/>
    </row>
    <row r="7" spans="1:16" s="22" customFormat="1" ht="21" customHeight="1" x14ac:dyDescent="0.2">
      <c r="A7" s="16" t="s">
        <v>11</v>
      </c>
      <c r="B7" s="17" t="s">
        <v>12</v>
      </c>
      <c r="C7" s="18"/>
      <c r="D7" s="18"/>
      <c r="E7" s="19"/>
      <c r="F7" s="20" t="s">
        <v>13</v>
      </c>
      <c r="G7" s="21"/>
      <c r="H7" s="16" t="s">
        <v>14</v>
      </c>
      <c r="J7" s="23"/>
      <c r="K7" s="23"/>
      <c r="L7" s="23"/>
      <c r="M7" s="23"/>
      <c r="N7" s="23"/>
      <c r="O7" s="23"/>
      <c r="P7" s="23"/>
    </row>
    <row r="8" spans="1:16" ht="21" customHeight="1" x14ac:dyDescent="0.2">
      <c r="A8" s="24"/>
      <c r="B8" s="25" t="s">
        <v>15</v>
      </c>
      <c r="C8" s="26"/>
      <c r="D8" s="26"/>
      <c r="E8" s="27"/>
      <c r="F8" s="28"/>
      <c r="G8" s="29"/>
      <c r="H8" s="30"/>
      <c r="J8" s="32"/>
      <c r="K8" s="32"/>
      <c r="L8" s="33"/>
      <c r="M8" s="34"/>
      <c r="N8" s="32"/>
      <c r="O8" s="32"/>
      <c r="P8" s="32"/>
    </row>
    <row r="9" spans="1:16" ht="41.25" customHeight="1" x14ac:dyDescent="0.2">
      <c r="A9" s="35">
        <v>1</v>
      </c>
      <c r="B9" s="36" t="s">
        <v>146</v>
      </c>
      <c r="C9" s="37"/>
      <c r="D9" s="37"/>
      <c r="E9" s="38"/>
      <c r="F9" s="39">
        <f>'ปร.5(ก)'!I20</f>
        <v>0</v>
      </c>
      <c r="G9" s="40"/>
      <c r="H9" s="41"/>
      <c r="J9" s="42"/>
      <c r="K9" s="32"/>
      <c r="L9" s="43"/>
      <c r="M9" s="34"/>
      <c r="N9" s="32"/>
      <c r="O9" s="44"/>
      <c r="P9" s="32"/>
    </row>
    <row r="10" spans="1:16" ht="20.25" x14ac:dyDescent="0.2">
      <c r="A10" s="45"/>
      <c r="B10" s="46"/>
      <c r="C10" s="47"/>
      <c r="D10" s="47"/>
      <c r="E10" s="48"/>
      <c r="F10" s="39"/>
      <c r="G10" s="40"/>
      <c r="H10" s="41"/>
      <c r="J10" s="42"/>
      <c r="K10" s="32"/>
      <c r="L10" s="43"/>
      <c r="M10" s="34"/>
      <c r="N10" s="32"/>
      <c r="O10" s="44"/>
      <c r="P10" s="32"/>
    </row>
    <row r="11" spans="1:16" ht="20.25" x14ac:dyDescent="0.2">
      <c r="A11" s="45"/>
      <c r="B11" s="49"/>
      <c r="C11" s="50"/>
      <c r="D11" s="50"/>
      <c r="E11" s="51"/>
      <c r="F11" s="39"/>
      <c r="G11" s="40"/>
      <c r="H11" s="41"/>
      <c r="J11" s="42"/>
      <c r="K11" s="32"/>
      <c r="L11" s="52"/>
      <c r="M11" s="34"/>
      <c r="N11" s="32"/>
      <c r="O11" s="44"/>
      <c r="P11" s="32"/>
    </row>
    <row r="12" spans="1:16" ht="21" customHeight="1" x14ac:dyDescent="0.2">
      <c r="A12" s="53"/>
      <c r="B12" s="54"/>
      <c r="C12" s="55"/>
      <c r="D12" s="55"/>
      <c r="E12" s="56"/>
      <c r="F12" s="39"/>
      <c r="G12" s="40"/>
      <c r="H12" s="41"/>
    </row>
    <row r="13" spans="1:16" ht="21" customHeight="1" x14ac:dyDescent="0.2">
      <c r="A13" s="53"/>
      <c r="B13" s="54"/>
      <c r="C13" s="55"/>
      <c r="D13" s="55"/>
      <c r="E13" s="56"/>
      <c r="F13" s="39"/>
      <c r="G13" s="40"/>
      <c r="H13" s="41"/>
    </row>
    <row r="14" spans="1:16" ht="21" customHeight="1" x14ac:dyDescent="0.2">
      <c r="A14" s="53"/>
      <c r="B14" s="54"/>
      <c r="C14" s="55"/>
      <c r="D14" s="55"/>
      <c r="E14" s="56"/>
      <c r="F14" s="39"/>
      <c r="G14" s="40"/>
      <c r="H14" s="41"/>
    </row>
    <row r="15" spans="1:16" ht="21" customHeight="1" x14ac:dyDescent="0.2">
      <c r="A15" s="57"/>
      <c r="B15" s="58"/>
      <c r="C15" s="59"/>
      <c r="D15" s="59"/>
      <c r="E15" s="60"/>
      <c r="F15" s="61"/>
      <c r="G15" s="62"/>
      <c r="H15" s="63"/>
    </row>
    <row r="16" spans="1:16" s="70" customFormat="1" ht="21" customHeight="1" x14ac:dyDescent="0.2">
      <c r="A16" s="64" t="s">
        <v>16</v>
      </c>
      <c r="B16" s="65"/>
      <c r="C16" s="65"/>
      <c r="D16" s="65"/>
      <c r="E16" s="66"/>
      <c r="F16" s="67">
        <f>SUM(F9:G11)</f>
        <v>0</v>
      </c>
      <c r="G16" s="68"/>
      <c r="H16" s="69"/>
      <c r="N16" s="71"/>
    </row>
    <row r="17" spans="1:18" s="70" customFormat="1" ht="21" customHeight="1" x14ac:dyDescent="0.2">
      <c r="A17" s="64" t="s">
        <v>17</v>
      </c>
      <c r="B17" s="65"/>
      <c r="C17" s="65"/>
      <c r="D17" s="65"/>
      <c r="E17" s="66"/>
      <c r="F17" s="72"/>
      <c r="G17" s="73">
        <v>0</v>
      </c>
      <c r="H17" s="69"/>
      <c r="J17" s="74"/>
      <c r="N17" s="75"/>
      <c r="O17" s="76"/>
    </row>
    <row r="18" spans="1:18" s="70" customFormat="1" ht="21" customHeight="1" x14ac:dyDescent="0.2">
      <c r="A18" s="64" t="s">
        <v>18</v>
      </c>
      <c r="B18" s="65"/>
      <c r="C18" s="65"/>
      <c r="D18" s="65"/>
      <c r="E18" s="66"/>
      <c r="F18" s="77">
        <f>F16</f>
        <v>0</v>
      </c>
      <c r="G18" s="78"/>
      <c r="H18" s="69"/>
      <c r="J18" s="76"/>
      <c r="N18" s="79"/>
      <c r="O18" s="79"/>
      <c r="P18" s="76"/>
    </row>
    <row r="19" spans="1:18" s="70" customFormat="1" ht="21" customHeight="1" x14ac:dyDescent="0.2">
      <c r="A19" s="80" t="str">
        <f>BAHTTEXT(F18)</f>
        <v>ศูนย์บาทถ้วน</v>
      </c>
      <c r="B19" s="81"/>
      <c r="C19" s="81"/>
      <c r="D19" s="81"/>
      <c r="E19" s="81"/>
      <c r="F19" s="81"/>
      <c r="G19" s="82"/>
      <c r="H19" s="69"/>
      <c r="N19" s="83"/>
      <c r="O19" s="74"/>
      <c r="P19" s="74"/>
    </row>
    <row r="20" spans="1:18" ht="21" customHeight="1" x14ac:dyDescent="0.2">
      <c r="N20" s="85"/>
      <c r="P20" s="85"/>
    </row>
    <row r="21" spans="1:18" ht="21" customHeight="1" x14ac:dyDescent="0.3">
      <c r="B21" s="86"/>
      <c r="C21" s="87"/>
      <c r="D21" s="87"/>
      <c r="E21" s="87"/>
      <c r="F21" s="87"/>
      <c r="G21" s="87"/>
      <c r="H21" s="87"/>
      <c r="I21" s="87"/>
      <c r="N21" s="85"/>
      <c r="P21" s="85"/>
    </row>
    <row r="22" spans="1:18" ht="21" customHeight="1" x14ac:dyDescent="0.3">
      <c r="A22" s="88"/>
      <c r="B22" s="86"/>
      <c r="C22" s="87"/>
      <c r="D22" s="87"/>
      <c r="E22" s="87"/>
      <c r="F22" s="87"/>
      <c r="G22" s="87"/>
      <c r="H22" s="87"/>
      <c r="I22" s="87"/>
      <c r="N22" s="85"/>
      <c r="P22" s="85"/>
    </row>
    <row r="23" spans="1:18" ht="21" customHeight="1" x14ac:dyDescent="0.2">
      <c r="B23" s="89" t="s">
        <v>173</v>
      </c>
      <c r="C23" s="90"/>
      <c r="D23" s="89"/>
      <c r="E23" s="89"/>
      <c r="F23" s="89"/>
      <c r="G23" s="90"/>
      <c r="H23" s="91"/>
      <c r="P23" s="85"/>
      <c r="R23" s="85"/>
    </row>
    <row r="24" spans="1:18" ht="21" customHeight="1" x14ac:dyDescent="0.2">
      <c r="B24" s="89"/>
      <c r="D24" s="89"/>
      <c r="E24" s="89"/>
      <c r="F24" s="89"/>
      <c r="G24" s="31"/>
      <c r="H24" s="91"/>
      <c r="P24" s="85"/>
      <c r="R24" s="85"/>
    </row>
    <row r="25" spans="1:18" ht="21" customHeight="1" x14ac:dyDescent="0.3">
      <c r="B25" s="89"/>
      <c r="D25" s="89"/>
      <c r="E25" s="89"/>
      <c r="F25" s="92"/>
      <c r="G25" s="31"/>
      <c r="H25" s="91"/>
      <c r="P25" s="85"/>
      <c r="R25" s="85"/>
    </row>
    <row r="26" spans="1:18" ht="21" customHeight="1" x14ac:dyDescent="0.3">
      <c r="B26" s="89"/>
      <c r="D26" s="87"/>
      <c r="E26" s="93"/>
      <c r="F26" s="89"/>
      <c r="G26" s="31"/>
      <c r="H26" s="87"/>
      <c r="P26" s="85"/>
      <c r="R26" s="85"/>
    </row>
    <row r="27" spans="1:18" ht="21" customHeight="1" x14ac:dyDescent="0.3">
      <c r="B27" s="89"/>
      <c r="D27" s="87"/>
      <c r="E27" s="93"/>
      <c r="F27" s="89"/>
      <c r="G27" s="31"/>
      <c r="H27" s="87"/>
      <c r="P27" s="85"/>
      <c r="R27" s="85"/>
    </row>
    <row r="28" spans="1:18" ht="21" customHeight="1" x14ac:dyDescent="0.2">
      <c r="C28" s="94"/>
      <c r="D28" s="94"/>
      <c r="E28" s="94"/>
      <c r="F28" s="94"/>
      <c r="G28" s="94"/>
      <c r="H28" s="95"/>
      <c r="I28" s="95"/>
      <c r="J28" s="95"/>
      <c r="K28" s="95"/>
      <c r="L28" s="95"/>
      <c r="P28" s="85"/>
      <c r="R28" s="85"/>
    </row>
    <row r="29" spans="1:18" ht="21" customHeight="1" x14ac:dyDescent="0.2">
      <c r="P29" s="85"/>
      <c r="R29" s="85"/>
    </row>
    <row r="30" spans="1:18" ht="21" customHeight="1" x14ac:dyDescent="0.2">
      <c r="P30" s="85"/>
      <c r="R30" s="85"/>
    </row>
    <row r="31" spans="1:18" ht="21" customHeight="1" x14ac:dyDescent="0.2">
      <c r="A31" s="94"/>
      <c r="B31" s="94"/>
      <c r="C31" s="94"/>
      <c r="D31" s="94"/>
      <c r="E31" s="94"/>
      <c r="F31" s="94"/>
      <c r="G31" s="94"/>
      <c r="H31" s="94"/>
      <c r="P31" s="85"/>
      <c r="R31" s="85"/>
    </row>
    <row r="32" spans="1:18" ht="21" customHeight="1" x14ac:dyDescent="0.2">
      <c r="F32" s="31"/>
      <c r="G32" s="31"/>
      <c r="I32" s="95"/>
      <c r="N32" s="96"/>
      <c r="O32" s="96"/>
      <c r="P32" s="96"/>
      <c r="Q32" s="96"/>
    </row>
    <row r="33" spans="1:17" ht="21" customHeight="1" x14ac:dyDescent="0.2">
      <c r="F33" s="97"/>
      <c r="G33" s="97"/>
      <c r="H33" s="97"/>
    </row>
    <row r="34" spans="1:17" ht="21" customHeight="1" x14ac:dyDescent="0.2">
      <c r="A34" s="94"/>
      <c r="B34" s="94"/>
      <c r="C34" s="94"/>
      <c r="D34" s="94"/>
      <c r="E34" s="94"/>
      <c r="F34" s="94"/>
      <c r="G34" s="94"/>
      <c r="H34" s="94"/>
      <c r="N34" s="97"/>
      <c r="O34" s="97"/>
      <c r="P34" s="97"/>
      <c r="Q34" s="97"/>
    </row>
    <row r="35" spans="1:17" ht="21" customHeight="1" x14ac:dyDescent="0.2">
      <c r="F35" s="31"/>
      <c r="G35" s="31"/>
      <c r="I35" s="95"/>
      <c r="K35" s="98"/>
      <c r="M35" s="84"/>
      <c r="N35" s="84"/>
      <c r="O35" s="84"/>
      <c r="P35" s="84"/>
      <c r="Q35" s="84"/>
    </row>
    <row r="36" spans="1:17" ht="21" customHeight="1" x14ac:dyDescent="0.2">
      <c r="F36" s="31"/>
      <c r="G36" s="31"/>
    </row>
    <row r="37" spans="1:17" ht="21" customHeight="1" x14ac:dyDescent="0.2">
      <c r="A37" s="94"/>
      <c r="B37" s="94"/>
      <c r="C37" s="94"/>
      <c r="D37" s="94"/>
      <c r="E37" s="94"/>
      <c r="F37" s="94"/>
      <c r="G37" s="94"/>
      <c r="H37" s="94"/>
    </row>
    <row r="38" spans="1:17" ht="21" customHeight="1" x14ac:dyDescent="0.2">
      <c r="F38" s="31"/>
      <c r="G38" s="31"/>
      <c r="I38" s="95"/>
    </row>
    <row r="39" spans="1:17" ht="21" customHeight="1" x14ac:dyDescent="0.2">
      <c r="F39" s="31"/>
      <c r="G39" s="31"/>
    </row>
    <row r="40" spans="1:17" ht="28.5" customHeight="1" x14ac:dyDescent="0.2">
      <c r="F40" s="95"/>
      <c r="G40" s="95"/>
      <c r="H40" s="95"/>
    </row>
    <row r="41" spans="1:17" ht="28.5" customHeight="1" x14ac:dyDescent="0.2">
      <c r="I41" s="95"/>
    </row>
    <row r="42" spans="1:17" ht="28.5" customHeight="1" x14ac:dyDescent="0.2">
      <c r="F42" s="31"/>
      <c r="G42" s="31"/>
    </row>
    <row r="43" spans="1:17" ht="28.5" customHeight="1" x14ac:dyDescent="0.2">
      <c r="E43" s="99"/>
      <c r="F43" s="100"/>
      <c r="G43" s="100"/>
    </row>
    <row r="52" spans="8:8" ht="28.5" customHeight="1" x14ac:dyDescent="0.3">
      <c r="H52" s="101" t="s">
        <v>172</v>
      </c>
    </row>
  </sheetData>
  <mergeCells count="26">
    <mergeCell ref="C2:H2"/>
    <mergeCell ref="N32:Q32"/>
    <mergeCell ref="A19:G19"/>
    <mergeCell ref="B15:E15"/>
    <mergeCell ref="A16:E16"/>
    <mergeCell ref="F15:G15"/>
    <mergeCell ref="A17:E17"/>
    <mergeCell ref="A18:E18"/>
    <mergeCell ref="F13:G13"/>
    <mergeCell ref="F16:G16"/>
    <mergeCell ref="F7:G7"/>
    <mergeCell ref="B13:E13"/>
    <mergeCell ref="B12:E12"/>
    <mergeCell ref="F12:G12"/>
    <mergeCell ref="B14:E14"/>
    <mergeCell ref="F14:G14"/>
    <mergeCell ref="F18:G18"/>
    <mergeCell ref="C3:H3"/>
    <mergeCell ref="J7:P7"/>
    <mergeCell ref="F10:G10"/>
    <mergeCell ref="F11:G11"/>
    <mergeCell ref="F9:G9"/>
    <mergeCell ref="B7:E7"/>
    <mergeCell ref="B8:E8"/>
    <mergeCell ref="F8:G8"/>
    <mergeCell ref="B9:E9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scale="67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3"/>
    <pageSetUpPr fitToPage="1"/>
  </sheetPr>
  <dimension ref="A1:P49"/>
  <sheetViews>
    <sheetView view="pageBreakPreview" zoomScaleNormal="100" zoomScaleSheetLayoutView="100" workbookViewId="0">
      <selection activeCell="B14" sqref="B14:D14"/>
    </sheetView>
  </sheetViews>
  <sheetFormatPr defaultRowHeight="20.25" x14ac:dyDescent="0.2"/>
  <cols>
    <col min="1" max="1" width="5.7109375" style="31" customWidth="1"/>
    <col min="2" max="2" width="18.7109375" style="31" customWidth="1"/>
    <col min="3" max="3" width="20.140625" style="31" customWidth="1"/>
    <col min="4" max="4" width="23.5703125" style="31" customWidth="1"/>
    <col min="5" max="5" width="16.85546875" style="84" customWidth="1"/>
    <col min="6" max="7" width="8.28515625" style="31" customWidth="1"/>
    <col min="8" max="8" width="8.85546875" style="31" customWidth="1"/>
    <col min="9" max="9" width="9.140625" style="31"/>
    <col min="10" max="10" width="14.5703125" style="31" customWidth="1"/>
    <col min="11" max="11" width="21" style="31" customWidth="1"/>
    <col min="12" max="12" width="18.7109375" style="31" bestFit="1" customWidth="1"/>
    <col min="13" max="13" width="17.42578125" style="31" bestFit="1" customWidth="1"/>
    <col min="14" max="16384" width="9.140625" style="31"/>
  </cols>
  <sheetData>
    <row r="1" spans="1:14" s="104" customFormat="1" x14ac:dyDescent="0.2">
      <c r="A1" s="102" t="s">
        <v>19</v>
      </c>
      <c r="B1" s="102"/>
      <c r="C1" s="102"/>
      <c r="D1" s="102"/>
      <c r="E1" s="102"/>
      <c r="F1" s="102"/>
      <c r="G1" s="102"/>
      <c r="H1" s="102"/>
      <c r="I1" s="102"/>
      <c r="J1" s="102"/>
      <c r="K1" s="103" t="s">
        <v>66</v>
      </c>
    </row>
    <row r="2" spans="1:14" s="104" customFormat="1" x14ac:dyDescent="0.2">
      <c r="A2" s="105" t="s">
        <v>20</v>
      </c>
      <c r="E2" s="106"/>
      <c r="K2" s="107"/>
    </row>
    <row r="3" spans="1:14" s="104" customFormat="1" x14ac:dyDescent="0.2">
      <c r="A3" s="105" t="s">
        <v>174</v>
      </c>
      <c r="C3" s="104" t="s">
        <v>146</v>
      </c>
      <c r="E3" s="106"/>
    </row>
    <row r="4" spans="1:14" s="104" customFormat="1" x14ac:dyDescent="0.2">
      <c r="A4" s="105" t="s">
        <v>175</v>
      </c>
      <c r="C4" s="104" t="s">
        <v>7</v>
      </c>
      <c r="E4" s="106"/>
    </row>
    <row r="5" spans="1:14" s="104" customFormat="1" x14ac:dyDescent="0.3">
      <c r="A5" s="105" t="s">
        <v>176</v>
      </c>
      <c r="C5" s="108" t="s">
        <v>152</v>
      </c>
      <c r="E5" s="106"/>
    </row>
    <row r="6" spans="1:14" s="104" customFormat="1" x14ac:dyDescent="0.2">
      <c r="A6" s="105" t="s">
        <v>177</v>
      </c>
      <c r="E6" s="106"/>
    </row>
    <row r="7" spans="1:14" s="104" customFormat="1" x14ac:dyDescent="0.2">
      <c r="A7" s="105" t="s">
        <v>8</v>
      </c>
      <c r="B7" s="105"/>
      <c r="C7" s="105"/>
      <c r="E7" s="106"/>
    </row>
    <row r="8" spans="1:14" s="104" customFormat="1" x14ac:dyDescent="0.2">
      <c r="A8" s="105" t="s">
        <v>178</v>
      </c>
      <c r="E8" s="106"/>
      <c r="H8" s="107" t="s">
        <v>21</v>
      </c>
      <c r="I8" s="109">
        <v>6</v>
      </c>
      <c r="J8" s="110" t="s">
        <v>22</v>
      </c>
    </row>
    <row r="9" spans="1:14" s="104" customFormat="1" x14ac:dyDescent="0.2">
      <c r="A9" s="105" t="s">
        <v>23</v>
      </c>
      <c r="C9" s="104" t="s">
        <v>179</v>
      </c>
      <c r="E9" s="111"/>
    </row>
    <row r="10" spans="1:14" s="105" customFormat="1" x14ac:dyDescent="0.2">
      <c r="A10" s="112" t="s">
        <v>24</v>
      </c>
      <c r="B10" s="113" t="s">
        <v>12</v>
      </c>
      <c r="C10" s="114"/>
      <c r="D10" s="115"/>
      <c r="E10" s="116" t="s">
        <v>1</v>
      </c>
      <c r="F10" s="117"/>
      <c r="G10" s="116" t="s">
        <v>25</v>
      </c>
      <c r="H10" s="117"/>
      <c r="I10" s="116" t="s">
        <v>16</v>
      </c>
      <c r="J10" s="117"/>
      <c r="K10" s="118" t="s">
        <v>14</v>
      </c>
      <c r="N10" s="119"/>
    </row>
    <row r="11" spans="1:14" s="105" customFormat="1" x14ac:dyDescent="0.2">
      <c r="A11" s="120" t="s">
        <v>26</v>
      </c>
      <c r="B11" s="121"/>
      <c r="C11" s="122"/>
      <c r="D11" s="123"/>
      <c r="E11" s="124" t="s">
        <v>27</v>
      </c>
      <c r="F11" s="125"/>
      <c r="G11" s="124"/>
      <c r="H11" s="125"/>
      <c r="I11" s="124" t="s">
        <v>28</v>
      </c>
      <c r="J11" s="125"/>
      <c r="K11" s="126"/>
      <c r="N11" s="119"/>
    </row>
    <row r="12" spans="1:14" s="136" customFormat="1" ht="48" customHeight="1" x14ac:dyDescent="0.2">
      <c r="A12" s="127">
        <v>1</v>
      </c>
      <c r="B12" s="128" t="s">
        <v>153</v>
      </c>
      <c r="C12" s="129"/>
      <c r="D12" s="130"/>
      <c r="E12" s="131">
        <f>ปร.4!I18</f>
        <v>0</v>
      </c>
      <c r="F12" s="132"/>
      <c r="G12" s="133">
        <v>1.3086</v>
      </c>
      <c r="H12" s="134"/>
      <c r="I12" s="135">
        <f>E12*G12</f>
        <v>0</v>
      </c>
      <c r="J12" s="131"/>
      <c r="K12" s="127"/>
    </row>
    <row r="13" spans="1:14" x14ac:dyDescent="0.2">
      <c r="A13" s="53"/>
      <c r="B13" s="137"/>
      <c r="C13" s="137"/>
      <c r="D13" s="137"/>
      <c r="E13" s="138"/>
      <c r="F13" s="39"/>
      <c r="G13" s="139"/>
      <c r="H13" s="140"/>
      <c r="I13" s="40"/>
      <c r="J13" s="138"/>
      <c r="K13" s="53"/>
    </row>
    <row r="14" spans="1:14" x14ac:dyDescent="0.2">
      <c r="A14" s="53"/>
      <c r="B14" s="141"/>
      <c r="C14" s="141"/>
      <c r="D14" s="141"/>
      <c r="E14" s="142"/>
      <c r="F14" s="143"/>
      <c r="G14" s="139"/>
      <c r="H14" s="140"/>
      <c r="I14" s="144"/>
      <c r="J14" s="142"/>
      <c r="K14" s="53"/>
    </row>
    <row r="15" spans="1:14" x14ac:dyDescent="0.2">
      <c r="A15" s="45"/>
      <c r="B15" s="145" t="s">
        <v>2</v>
      </c>
      <c r="C15" s="145"/>
      <c r="D15" s="145"/>
      <c r="E15" s="142"/>
      <c r="F15" s="143"/>
      <c r="G15" s="139"/>
      <c r="H15" s="140"/>
      <c r="I15" s="144"/>
      <c r="J15" s="142"/>
      <c r="K15" s="53"/>
    </row>
    <row r="16" spans="1:14" x14ac:dyDescent="0.2">
      <c r="A16" s="45"/>
      <c r="B16" s="49" t="s">
        <v>29</v>
      </c>
      <c r="C16" s="50"/>
      <c r="D16" s="146">
        <v>0</v>
      </c>
      <c r="E16" s="142"/>
      <c r="F16" s="143"/>
      <c r="G16" s="139"/>
      <c r="H16" s="140"/>
      <c r="I16" s="144"/>
      <c r="J16" s="142"/>
      <c r="K16" s="53"/>
      <c r="M16" s="84"/>
    </row>
    <row r="17" spans="1:15" x14ac:dyDescent="0.2">
      <c r="A17" s="45"/>
      <c r="B17" s="49" t="s">
        <v>30</v>
      </c>
      <c r="C17" s="50"/>
      <c r="D17" s="146">
        <v>0</v>
      </c>
      <c r="E17" s="142"/>
      <c r="F17" s="143"/>
      <c r="G17" s="139"/>
      <c r="H17" s="140"/>
      <c r="I17" s="144"/>
      <c r="J17" s="142"/>
      <c r="K17" s="53"/>
      <c r="M17" s="147"/>
    </row>
    <row r="18" spans="1:15" x14ac:dyDescent="0.2">
      <c r="A18" s="45"/>
      <c r="B18" s="49" t="s">
        <v>31</v>
      </c>
      <c r="C18" s="50"/>
      <c r="D18" s="146">
        <v>7.0000000000000007E-2</v>
      </c>
      <c r="E18" s="142"/>
      <c r="F18" s="143"/>
      <c r="G18" s="139"/>
      <c r="H18" s="140"/>
      <c r="I18" s="144"/>
      <c r="J18" s="142"/>
      <c r="K18" s="53"/>
    </row>
    <row r="19" spans="1:15" x14ac:dyDescent="0.2">
      <c r="A19" s="148"/>
      <c r="B19" s="149" t="s">
        <v>32</v>
      </c>
      <c r="C19" s="150"/>
      <c r="D19" s="151">
        <v>7.0000000000000007E-2</v>
      </c>
      <c r="E19" s="152"/>
      <c r="F19" s="153"/>
      <c r="G19" s="154"/>
      <c r="H19" s="155"/>
      <c r="I19" s="156"/>
      <c r="J19" s="152"/>
      <c r="K19" s="57"/>
    </row>
    <row r="20" spans="1:15" s="162" customFormat="1" x14ac:dyDescent="0.2">
      <c r="A20" s="157" t="s">
        <v>15</v>
      </c>
      <c r="B20" s="80" t="s">
        <v>33</v>
      </c>
      <c r="C20" s="81"/>
      <c r="D20" s="81"/>
      <c r="E20" s="81"/>
      <c r="F20" s="81"/>
      <c r="G20" s="158"/>
      <c r="H20" s="159"/>
      <c r="I20" s="160">
        <f>SUM(I12:J19)</f>
        <v>0</v>
      </c>
      <c r="J20" s="160"/>
      <c r="K20" s="161"/>
    </row>
    <row r="21" spans="1:15" s="162" customFormat="1" x14ac:dyDescent="0.2">
      <c r="A21" s="163"/>
      <c r="B21" s="80" t="s">
        <v>34</v>
      </c>
      <c r="C21" s="81"/>
      <c r="D21" s="81"/>
      <c r="E21" s="164" t="str">
        <f>BAHTTEXT(I20)</f>
        <v>ศูนย์บาทถ้วน</v>
      </c>
      <c r="F21" s="165"/>
      <c r="G21" s="165"/>
      <c r="H21" s="165"/>
      <c r="I21" s="165"/>
      <c r="J21" s="165"/>
      <c r="K21" s="166"/>
    </row>
    <row r="22" spans="1:15" x14ac:dyDescent="0.2">
      <c r="E22" s="100"/>
    </row>
    <row r="23" spans="1:15" x14ac:dyDescent="0.3">
      <c r="B23" s="86"/>
      <c r="C23" s="87"/>
      <c r="D23" s="87"/>
      <c r="E23" s="87"/>
      <c r="F23" s="87"/>
      <c r="G23" s="87"/>
      <c r="H23" s="87"/>
      <c r="I23" s="87"/>
    </row>
    <row r="24" spans="1:15" x14ac:dyDescent="0.3">
      <c r="B24" s="86"/>
      <c r="C24" s="87"/>
      <c r="D24" s="87"/>
      <c r="E24" s="87"/>
      <c r="F24" s="87"/>
      <c r="G24" s="87"/>
      <c r="H24" s="87"/>
      <c r="I24" s="87"/>
    </row>
    <row r="25" spans="1:15" s="1" customFormat="1" ht="20.25" customHeight="1" x14ac:dyDescent="0.2">
      <c r="A25" s="177"/>
      <c r="B25" s="89" t="s">
        <v>173</v>
      </c>
      <c r="C25" s="177"/>
      <c r="D25" s="177"/>
      <c r="E25" s="177"/>
      <c r="F25" s="177"/>
      <c r="G25" s="177"/>
      <c r="H25" s="168"/>
      <c r="I25" s="169"/>
      <c r="J25" s="94"/>
      <c r="K25" s="94"/>
      <c r="L25" s="94"/>
      <c r="M25" s="94"/>
      <c r="N25" s="94"/>
      <c r="O25" s="170"/>
    </row>
    <row r="26" spans="1:15" s="1" customFormat="1" x14ac:dyDescent="0.2">
      <c r="A26" s="168"/>
      <c r="B26" s="168"/>
      <c r="C26" s="171"/>
      <c r="D26" s="172"/>
      <c r="E26" s="168"/>
      <c r="F26" s="168"/>
      <c r="G26" s="168"/>
      <c r="H26" s="168"/>
      <c r="I26" s="168"/>
      <c r="J26" s="94"/>
      <c r="K26" s="94"/>
      <c r="L26" s="94"/>
      <c r="M26" s="94"/>
      <c r="N26" s="94"/>
      <c r="O26" s="94"/>
    </row>
    <row r="27" spans="1:15" s="32" customFormat="1" ht="21" customHeight="1" x14ac:dyDescent="0.2">
      <c r="A27" s="42"/>
      <c r="C27" s="43"/>
      <c r="D27" s="34"/>
      <c r="F27" s="44"/>
      <c r="J27" s="34"/>
      <c r="K27" s="34"/>
    </row>
    <row r="28" spans="1:15" s="32" customFormat="1" ht="21" customHeight="1" x14ac:dyDescent="0.2">
      <c r="A28" s="42"/>
      <c r="C28" s="43"/>
      <c r="D28" s="34"/>
      <c r="F28" s="44"/>
      <c r="J28" s="34"/>
      <c r="K28" s="34"/>
    </row>
    <row r="29" spans="1:15" s="32" customFormat="1" ht="21" customHeight="1" x14ac:dyDescent="0.2">
      <c r="A29" s="42"/>
      <c r="C29" s="52"/>
      <c r="D29" s="34"/>
      <c r="F29" s="44"/>
      <c r="I29" s="173"/>
      <c r="J29" s="34"/>
      <c r="K29" s="34"/>
    </row>
    <row r="30" spans="1:15" x14ac:dyDescent="0.2">
      <c r="B30" s="174"/>
      <c r="C30" s="174"/>
      <c r="D30" s="174"/>
      <c r="E30" s="91"/>
      <c r="F30" s="91"/>
      <c r="G30" s="91"/>
      <c r="H30" s="91"/>
      <c r="I30" s="91"/>
      <c r="J30" s="91"/>
    </row>
    <row r="31" spans="1:15" x14ac:dyDescent="0.2">
      <c r="E31" s="31"/>
      <c r="F31" s="91"/>
      <c r="G31" s="91"/>
      <c r="H31" s="91"/>
      <c r="I31" s="91"/>
      <c r="J31" s="91"/>
    </row>
    <row r="32" spans="1:15" x14ac:dyDescent="0.2">
      <c r="B32" s="94"/>
      <c r="C32" s="94"/>
      <c r="D32" s="94"/>
      <c r="E32" s="94"/>
      <c r="F32" s="94"/>
      <c r="G32" s="175"/>
      <c r="H32" s="91"/>
      <c r="I32" s="91"/>
      <c r="J32" s="91"/>
    </row>
    <row r="33" spans="2:16" x14ac:dyDescent="0.2">
      <c r="B33" s="97"/>
      <c r="C33" s="97"/>
      <c r="E33" s="31"/>
      <c r="K33" s="84"/>
      <c r="M33" s="176"/>
      <c r="N33" s="176"/>
      <c r="O33" s="176"/>
      <c r="P33" s="84"/>
    </row>
    <row r="34" spans="2:16" x14ac:dyDescent="0.2">
      <c r="E34" s="31"/>
      <c r="F34" s="91"/>
      <c r="G34" s="91"/>
      <c r="H34" s="91"/>
      <c r="I34" s="91"/>
      <c r="J34" s="91"/>
    </row>
    <row r="35" spans="2:16" x14ac:dyDescent="0.2">
      <c r="E35" s="91"/>
      <c r="F35" s="91"/>
      <c r="G35" s="91"/>
      <c r="H35" s="91"/>
      <c r="I35" s="91"/>
      <c r="J35" s="91"/>
    </row>
    <row r="36" spans="2:16" x14ac:dyDescent="0.2">
      <c r="B36" s="97"/>
      <c r="C36" s="97"/>
      <c r="E36" s="31"/>
      <c r="K36" s="84"/>
      <c r="M36" s="176"/>
      <c r="N36" s="176"/>
      <c r="O36" s="176"/>
      <c r="P36" s="84"/>
    </row>
    <row r="49" spans="11:11" x14ac:dyDescent="0.3">
      <c r="K49" s="101" t="s">
        <v>171</v>
      </c>
    </row>
  </sheetData>
  <mergeCells count="42">
    <mergeCell ref="G17:H17"/>
    <mergeCell ref="G18:H18"/>
    <mergeCell ref="G19:H19"/>
    <mergeCell ref="M36:O36"/>
    <mergeCell ref="M33:O33"/>
    <mergeCell ref="I19:J19"/>
    <mergeCell ref="B20:H20"/>
    <mergeCell ref="I20:J20"/>
    <mergeCell ref="A20:A21"/>
    <mergeCell ref="I18:J18"/>
    <mergeCell ref="E18:F18"/>
    <mergeCell ref="E17:F17"/>
    <mergeCell ref="I14:J14"/>
    <mergeCell ref="I15:J15"/>
    <mergeCell ref="A1:J1"/>
    <mergeCell ref="I10:J10"/>
    <mergeCell ref="I13:J13"/>
    <mergeCell ref="E10:F10"/>
    <mergeCell ref="I12:J12"/>
    <mergeCell ref="E13:F13"/>
    <mergeCell ref="B10:D11"/>
    <mergeCell ref="G12:H12"/>
    <mergeCell ref="G10:H11"/>
    <mergeCell ref="G13:H13"/>
    <mergeCell ref="B12:D12"/>
    <mergeCell ref="B13:D13"/>
    <mergeCell ref="E16:F16"/>
    <mergeCell ref="I17:J17"/>
    <mergeCell ref="B21:D21"/>
    <mergeCell ref="E19:F19"/>
    <mergeCell ref="K10:K11"/>
    <mergeCell ref="E11:F11"/>
    <mergeCell ref="I11:J11"/>
    <mergeCell ref="E12:F12"/>
    <mergeCell ref="I16:J16"/>
    <mergeCell ref="G14:H14"/>
    <mergeCell ref="G15:H15"/>
    <mergeCell ref="G16:H16"/>
    <mergeCell ref="E15:F15"/>
    <mergeCell ref="E14:F14"/>
    <mergeCell ref="B14:D14"/>
    <mergeCell ref="B15:D15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scale="6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3"/>
    <pageSetUpPr fitToPage="1"/>
  </sheetPr>
  <dimension ref="A1:R50"/>
  <sheetViews>
    <sheetView view="pageBreakPreview" topLeftCell="A4" zoomScaleNormal="100" zoomScaleSheetLayoutView="100" workbookViewId="0">
      <selection activeCell="B23" sqref="B23"/>
    </sheetView>
  </sheetViews>
  <sheetFormatPr defaultRowHeight="20.25" x14ac:dyDescent="0.2"/>
  <cols>
    <col min="1" max="1" width="8.140625" style="31" customWidth="1"/>
    <col min="2" max="2" width="20" style="31" customWidth="1"/>
    <col min="3" max="3" width="31.7109375" style="221" customWidth="1"/>
    <col min="4" max="4" width="13" style="97" customWidth="1"/>
    <col min="5" max="5" width="13" style="91" customWidth="1"/>
    <col min="6" max="6" width="15.85546875" style="91" customWidth="1"/>
    <col min="7" max="7" width="11.7109375" style="91" customWidth="1"/>
    <col min="8" max="8" width="17" style="91" customWidth="1"/>
    <col min="9" max="9" width="15.85546875" style="91" customWidth="1"/>
    <col min="10" max="10" width="22.42578125" style="31" customWidth="1"/>
    <col min="11" max="11" width="12.5703125" style="31" bestFit="1" customWidth="1"/>
    <col min="12" max="15" width="14" style="31" bestFit="1" customWidth="1"/>
    <col min="16" max="18" width="8" style="31" customWidth="1"/>
    <col min="19" max="16384" width="9.140625" style="31"/>
  </cols>
  <sheetData>
    <row r="1" spans="1:16" s="1" customFormat="1" x14ac:dyDescent="0.2">
      <c r="A1" s="167" t="s">
        <v>180</v>
      </c>
      <c r="B1" s="167"/>
      <c r="C1" s="167"/>
      <c r="D1" s="167"/>
      <c r="E1" s="167"/>
      <c r="F1" s="167"/>
      <c r="G1" s="167"/>
      <c r="H1" s="168"/>
      <c r="I1" s="169" t="s">
        <v>35</v>
      </c>
      <c r="J1" s="94"/>
      <c r="K1" s="94"/>
      <c r="L1" s="94"/>
      <c r="M1" s="94"/>
      <c r="N1" s="94"/>
      <c r="O1" s="170"/>
    </row>
    <row r="2" spans="1:16" s="1" customFormat="1" x14ac:dyDescent="0.2">
      <c r="A2" s="168" t="s">
        <v>181</v>
      </c>
      <c r="B2" s="168"/>
      <c r="C2" s="171"/>
      <c r="D2" s="172"/>
      <c r="E2" s="168"/>
      <c r="F2" s="168"/>
      <c r="G2" s="168"/>
      <c r="H2" s="168"/>
      <c r="I2" s="168"/>
      <c r="J2" s="94"/>
      <c r="K2" s="94"/>
      <c r="L2" s="94"/>
      <c r="M2" s="94"/>
      <c r="N2" s="94"/>
      <c r="O2" s="94"/>
    </row>
    <row r="3" spans="1:16" s="32" customFormat="1" ht="21" customHeight="1" x14ac:dyDescent="0.2">
      <c r="A3" s="42" t="s">
        <v>36</v>
      </c>
      <c r="C3" s="43"/>
      <c r="D3" s="34"/>
      <c r="F3" s="44" t="s">
        <v>9</v>
      </c>
      <c r="J3" s="34"/>
      <c r="K3" s="34"/>
    </row>
    <row r="4" spans="1:16" s="32" customFormat="1" ht="21" customHeight="1" x14ac:dyDescent="0.2">
      <c r="A4" s="42" t="s">
        <v>182</v>
      </c>
      <c r="C4" s="43"/>
      <c r="D4" s="34"/>
      <c r="F4" s="44"/>
      <c r="J4" s="34"/>
      <c r="K4" s="34"/>
    </row>
    <row r="5" spans="1:16" s="32" customFormat="1" ht="21" customHeight="1" x14ac:dyDescent="0.2">
      <c r="A5" s="42" t="s">
        <v>183</v>
      </c>
      <c r="C5" s="52"/>
      <c r="D5" s="34"/>
      <c r="F5" s="44" t="s">
        <v>184</v>
      </c>
      <c r="I5" s="173"/>
      <c r="J5" s="34"/>
      <c r="K5" s="34"/>
    </row>
    <row r="6" spans="1:16" s="99" customFormat="1" x14ac:dyDescent="0.2">
      <c r="A6" s="178" t="s">
        <v>37</v>
      </c>
      <c r="B6" s="179" t="s">
        <v>38</v>
      </c>
      <c r="C6" s="180"/>
      <c r="D6" s="181" t="s">
        <v>39</v>
      </c>
      <c r="E6" s="182" t="s">
        <v>40</v>
      </c>
      <c r="F6" s="183"/>
      <c r="G6" s="184" t="s">
        <v>41</v>
      </c>
      <c r="H6" s="185"/>
      <c r="I6" s="186" t="s">
        <v>27</v>
      </c>
    </row>
    <row r="7" spans="1:16" s="99" customFormat="1" x14ac:dyDescent="0.2">
      <c r="A7" s="187"/>
      <c r="B7" s="187"/>
      <c r="C7" s="188"/>
      <c r="D7" s="189"/>
      <c r="E7" s="190" t="s">
        <v>42</v>
      </c>
      <c r="F7" s="191" t="s">
        <v>43</v>
      </c>
      <c r="G7" s="191" t="s">
        <v>42</v>
      </c>
      <c r="H7" s="191" t="s">
        <v>43</v>
      </c>
      <c r="I7" s="192"/>
    </row>
    <row r="8" spans="1:16" s="99" customFormat="1" x14ac:dyDescent="0.2">
      <c r="A8" s="187"/>
      <c r="B8" s="187"/>
      <c r="C8" s="188"/>
      <c r="D8" s="189"/>
      <c r="E8" s="193" t="s">
        <v>44</v>
      </c>
      <c r="F8" s="194" t="s">
        <v>45</v>
      </c>
      <c r="G8" s="194" t="s">
        <v>44</v>
      </c>
      <c r="H8" s="194" t="s">
        <v>45</v>
      </c>
      <c r="I8" s="194" t="s">
        <v>46</v>
      </c>
    </row>
    <row r="9" spans="1:16" s="99" customFormat="1" x14ac:dyDescent="0.2">
      <c r="A9" s="178"/>
      <c r="B9" s="195"/>
      <c r="C9" s="188"/>
      <c r="D9" s="196"/>
      <c r="E9" s="197" t="s">
        <v>0</v>
      </c>
      <c r="F9" s="198" t="s">
        <v>0</v>
      </c>
      <c r="G9" s="198" t="s">
        <v>0</v>
      </c>
      <c r="H9" s="198" t="s">
        <v>0</v>
      </c>
      <c r="I9" s="198" t="s">
        <v>0</v>
      </c>
    </row>
    <row r="10" spans="1:16" x14ac:dyDescent="0.2">
      <c r="A10" s="199"/>
      <c r="B10" s="200" t="s">
        <v>146</v>
      </c>
      <c r="C10" s="201"/>
      <c r="D10" s="202"/>
      <c r="E10" s="203"/>
      <c r="F10" s="203"/>
      <c r="G10" s="203"/>
      <c r="H10" s="203"/>
      <c r="I10" s="203"/>
    </row>
    <row r="11" spans="1:16" x14ac:dyDescent="0.2">
      <c r="A11" s="45">
        <v>1</v>
      </c>
      <c r="B11" s="204" t="s">
        <v>147</v>
      </c>
      <c r="C11" s="205"/>
      <c r="D11" s="45"/>
      <c r="E11" s="206"/>
      <c r="F11" s="207">
        <f>'1.โครงสร้างและสถาปัตย'!F111</f>
        <v>0</v>
      </c>
      <c r="G11" s="206">
        <f>+'1.โครงสร้างและสถาปัตย'!G111</f>
        <v>0</v>
      </c>
      <c r="H11" s="207">
        <f>'1.โครงสร้างและสถาปัตย'!H111</f>
        <v>0</v>
      </c>
      <c r="I11" s="207">
        <f>F11+H11</f>
        <v>0</v>
      </c>
      <c r="J11" s="208"/>
      <c r="K11" s="209">
        <v>0.15</v>
      </c>
      <c r="L11" s="209">
        <v>0.2</v>
      </c>
      <c r="M11" s="209">
        <v>0.2</v>
      </c>
      <c r="N11" s="209">
        <v>0.25</v>
      </c>
      <c r="O11" s="209">
        <v>0.2</v>
      </c>
      <c r="P11" s="209">
        <f>SUM(K11:O11)</f>
        <v>1</v>
      </c>
    </row>
    <row r="12" spans="1:16" x14ac:dyDescent="0.2">
      <c r="A12" s="45">
        <v>2</v>
      </c>
      <c r="B12" s="204" t="s">
        <v>142</v>
      </c>
      <c r="C12" s="205"/>
      <c r="D12" s="45"/>
      <c r="E12" s="206"/>
      <c r="F12" s="206">
        <f>+'2.ไฟฟ้า'!F19</f>
        <v>0</v>
      </c>
      <c r="G12" s="206">
        <f>+'2.ไฟฟ้า'!G19</f>
        <v>0</v>
      </c>
      <c r="H12" s="206">
        <f>+'2.ไฟฟ้า'!H19</f>
        <v>0</v>
      </c>
      <c r="I12" s="206">
        <f>+'2.ไฟฟ้า'!I19</f>
        <v>0</v>
      </c>
      <c r="K12" s="209"/>
      <c r="L12" s="209"/>
      <c r="M12" s="209"/>
      <c r="N12" s="209">
        <v>0.5</v>
      </c>
      <c r="O12" s="209">
        <v>0.5</v>
      </c>
      <c r="P12" s="209">
        <f t="shared" ref="P12:P13" si="0">SUM(K12:O12)</f>
        <v>1</v>
      </c>
    </row>
    <row r="13" spans="1:16" x14ac:dyDescent="0.2">
      <c r="A13" s="45">
        <v>3</v>
      </c>
      <c r="B13" s="204" t="s">
        <v>61</v>
      </c>
      <c r="C13" s="205"/>
      <c r="D13" s="45"/>
      <c r="E13" s="206"/>
      <c r="F13" s="206">
        <f>+'3.สุขาภิบาล'!F22</f>
        <v>0</v>
      </c>
      <c r="G13" s="206">
        <f>+'3.สุขาภิบาล'!G22</f>
        <v>0</v>
      </c>
      <c r="H13" s="206">
        <f>+'3.สุขาภิบาล'!H22</f>
        <v>0</v>
      </c>
      <c r="I13" s="206">
        <f>+'3.สุขาภิบาล'!I22</f>
        <v>0</v>
      </c>
      <c r="K13" s="209"/>
      <c r="L13" s="209"/>
      <c r="M13" s="209">
        <v>0.5</v>
      </c>
      <c r="N13" s="209">
        <v>0.5</v>
      </c>
      <c r="O13" s="209"/>
      <c r="P13" s="209">
        <f t="shared" si="0"/>
        <v>1</v>
      </c>
    </row>
    <row r="14" spans="1:16" x14ac:dyDescent="0.2">
      <c r="A14" s="53"/>
      <c r="B14" s="46"/>
      <c r="C14" s="210"/>
      <c r="D14" s="45"/>
      <c r="E14" s="206"/>
      <c r="F14" s="206"/>
      <c r="G14" s="206"/>
      <c r="H14" s="206"/>
      <c r="I14" s="206"/>
      <c r="K14" s="209"/>
      <c r="L14" s="209"/>
      <c r="M14" s="209"/>
      <c r="N14" s="209"/>
      <c r="O14" s="209"/>
      <c r="P14" s="209"/>
    </row>
    <row r="15" spans="1:16" x14ac:dyDescent="0.2">
      <c r="A15" s="53"/>
      <c r="B15" s="46"/>
      <c r="C15" s="210"/>
      <c r="D15" s="45"/>
      <c r="E15" s="206"/>
      <c r="F15" s="206"/>
      <c r="G15" s="206"/>
      <c r="H15" s="206"/>
      <c r="I15" s="211"/>
      <c r="K15" s="209"/>
      <c r="L15" s="209"/>
      <c r="M15" s="209"/>
      <c r="N15" s="209"/>
      <c r="O15" s="209"/>
      <c r="P15" s="209"/>
    </row>
    <row r="16" spans="1:16" x14ac:dyDescent="0.2">
      <c r="A16" s="53"/>
      <c r="B16" s="46"/>
      <c r="C16" s="210"/>
      <c r="D16" s="45"/>
      <c r="E16" s="206"/>
      <c r="F16" s="206"/>
      <c r="G16" s="206"/>
      <c r="H16" s="206"/>
      <c r="I16" s="206"/>
      <c r="K16" s="209"/>
      <c r="L16" s="209"/>
      <c r="M16" s="209"/>
      <c r="N16" s="209"/>
      <c r="O16" s="209"/>
      <c r="P16" s="209"/>
    </row>
    <row r="17" spans="1:18" x14ac:dyDescent="0.2">
      <c r="A17" s="57"/>
      <c r="B17" s="58"/>
      <c r="C17" s="60"/>
      <c r="D17" s="148"/>
      <c r="E17" s="212"/>
      <c r="F17" s="212"/>
      <c r="G17" s="212"/>
      <c r="H17" s="212"/>
      <c r="I17" s="212"/>
      <c r="K17" s="147">
        <f>K11*$I11</f>
        <v>0</v>
      </c>
      <c r="L17" s="147">
        <f t="shared" ref="L17:O17" si="1">L11*$I11</f>
        <v>0</v>
      </c>
      <c r="M17" s="147">
        <f t="shared" si="1"/>
        <v>0</v>
      </c>
      <c r="N17" s="147">
        <f t="shared" si="1"/>
        <v>0</v>
      </c>
      <c r="O17" s="147">
        <f t="shared" si="1"/>
        <v>0</v>
      </c>
    </row>
    <row r="18" spans="1:18" s="70" customFormat="1" x14ac:dyDescent="0.2">
      <c r="A18" s="80" t="s">
        <v>47</v>
      </c>
      <c r="B18" s="81"/>
      <c r="C18" s="81"/>
      <c r="D18" s="81"/>
      <c r="E18" s="82"/>
      <c r="F18" s="213">
        <f>SUM(F11:F13)</f>
        <v>0</v>
      </c>
      <c r="G18" s="214"/>
      <c r="H18" s="213">
        <f>SUM(H11:H17)</f>
        <v>0</v>
      </c>
      <c r="I18" s="213">
        <f>SUM(I11:I17)</f>
        <v>0</v>
      </c>
      <c r="J18" s="215"/>
      <c r="K18" s="147">
        <f t="shared" ref="K18:O18" si="2">K12*$I12</f>
        <v>0</v>
      </c>
      <c r="L18" s="147">
        <f t="shared" si="2"/>
        <v>0</v>
      </c>
      <c r="M18" s="147">
        <f t="shared" si="2"/>
        <v>0</v>
      </c>
      <c r="N18" s="147">
        <f t="shared" si="2"/>
        <v>0</v>
      </c>
      <c r="O18" s="147">
        <f t="shared" si="2"/>
        <v>0</v>
      </c>
    </row>
    <row r="19" spans="1:18" x14ac:dyDescent="0.2">
      <c r="A19" s="216" t="s">
        <v>48</v>
      </c>
      <c r="B19" s="217"/>
      <c r="C19" s="217"/>
      <c r="D19" s="218" t="str">
        <f>BAHTTEXT(I18)</f>
        <v>ศูนย์บาทถ้วน</v>
      </c>
      <c r="E19" s="218"/>
      <c r="F19" s="218"/>
      <c r="G19" s="218"/>
      <c r="H19" s="219"/>
      <c r="I19" s="220"/>
      <c r="K19" s="147">
        <f t="shared" ref="K19:O19" si="3">K13*$I13</f>
        <v>0</v>
      </c>
      <c r="L19" s="147">
        <f t="shared" si="3"/>
        <v>0</v>
      </c>
      <c r="M19" s="147">
        <f t="shared" si="3"/>
        <v>0</v>
      </c>
      <c r="N19" s="147">
        <f t="shared" si="3"/>
        <v>0</v>
      </c>
      <c r="O19" s="147">
        <f t="shared" si="3"/>
        <v>0</v>
      </c>
    </row>
    <row r="20" spans="1:18" x14ac:dyDescent="0.2">
      <c r="K20" s="147">
        <f>SUM(K17:K19)</f>
        <v>0</v>
      </c>
      <c r="L20" s="147">
        <f t="shared" ref="L20:O20" si="4">SUM(L17:L19)</f>
        <v>0</v>
      </c>
      <c r="M20" s="147">
        <f t="shared" si="4"/>
        <v>0</v>
      </c>
      <c r="N20" s="147">
        <f t="shared" si="4"/>
        <v>0</v>
      </c>
      <c r="O20" s="147">
        <f t="shared" si="4"/>
        <v>0</v>
      </c>
    </row>
    <row r="21" spans="1:18" s="90" customFormat="1" ht="24" customHeight="1" x14ac:dyDescent="0.3">
      <c r="A21" s="88"/>
      <c r="B21" s="86"/>
      <c r="C21" s="87"/>
      <c r="D21" s="87"/>
      <c r="E21" s="87"/>
      <c r="F21" s="87"/>
      <c r="G21" s="87"/>
      <c r="H21" s="222"/>
      <c r="I21" s="87"/>
      <c r="J21" s="87"/>
      <c r="K21" s="223" t="e">
        <f>K20/$I$18</f>
        <v>#DIV/0!</v>
      </c>
      <c r="L21" s="223" t="e">
        <f t="shared" ref="L21:O21" si="5">L20/$I$18</f>
        <v>#DIV/0!</v>
      </c>
      <c r="M21" s="223" t="e">
        <f t="shared" si="5"/>
        <v>#DIV/0!</v>
      </c>
      <c r="N21" s="223" t="e">
        <f t="shared" si="5"/>
        <v>#DIV/0!</v>
      </c>
      <c r="O21" s="223" t="e">
        <f t="shared" si="5"/>
        <v>#DIV/0!</v>
      </c>
      <c r="P21" s="209" t="e">
        <f t="shared" ref="P21:P22" si="6">SUM(K21:O21)</f>
        <v>#DIV/0!</v>
      </c>
    </row>
    <row r="22" spans="1:18" s="90" customFormat="1" ht="24" customHeight="1" x14ac:dyDescent="0.3">
      <c r="A22" s="88"/>
      <c r="B22" s="86"/>
      <c r="C22" s="87"/>
      <c r="D22" s="87"/>
      <c r="E22" s="87"/>
      <c r="F22" s="87"/>
      <c r="G22" s="87"/>
      <c r="H22" s="87"/>
      <c r="I22" s="87"/>
      <c r="J22" s="87"/>
      <c r="K22" s="223">
        <v>0.15</v>
      </c>
      <c r="L22" s="223">
        <v>0.2</v>
      </c>
      <c r="M22" s="223">
        <v>0.2</v>
      </c>
      <c r="N22" s="223">
        <v>0.25</v>
      </c>
      <c r="O22" s="224">
        <v>0.2</v>
      </c>
      <c r="P22" s="209">
        <f t="shared" si="6"/>
        <v>1</v>
      </c>
    </row>
    <row r="23" spans="1:18" s="90" customFormat="1" ht="24" customHeight="1" x14ac:dyDescent="0.2">
      <c r="A23" s="88"/>
      <c r="B23" s="313" t="s">
        <v>193</v>
      </c>
      <c r="D23" s="89"/>
      <c r="E23" s="89"/>
      <c r="F23" s="89"/>
      <c r="H23" s="91"/>
      <c r="I23" s="225"/>
      <c r="J23" s="91"/>
      <c r="K23" s="226"/>
      <c r="L23" s="226"/>
      <c r="M23" s="226"/>
      <c r="N23" s="226"/>
    </row>
    <row r="24" spans="1:18" ht="24" customHeight="1" x14ac:dyDescent="0.2">
      <c r="B24" s="89"/>
      <c r="C24" s="31"/>
      <c r="D24" s="89"/>
      <c r="E24" s="89"/>
      <c r="F24" s="89"/>
      <c r="G24" s="31"/>
      <c r="I24" s="225"/>
      <c r="J24" s="91"/>
      <c r="K24" s="97"/>
      <c r="L24" s="97"/>
      <c r="M24" s="97"/>
      <c r="N24" s="97"/>
      <c r="P24" s="85"/>
      <c r="R24" s="85"/>
    </row>
    <row r="25" spans="1:18" ht="24" customHeight="1" x14ac:dyDescent="0.3">
      <c r="B25" s="89"/>
      <c r="C25" s="31"/>
      <c r="D25" s="89"/>
      <c r="E25" s="89"/>
      <c r="F25" s="227"/>
      <c r="G25" s="31"/>
      <c r="I25" s="89"/>
      <c r="J25" s="89"/>
      <c r="K25" s="97"/>
      <c r="L25" s="97"/>
      <c r="M25" s="97"/>
      <c r="N25" s="97"/>
      <c r="P25" s="85"/>
      <c r="R25" s="85"/>
    </row>
    <row r="26" spans="1:18" ht="24" customHeight="1" x14ac:dyDescent="0.3">
      <c r="B26" s="89"/>
      <c r="C26" s="31"/>
      <c r="D26" s="87"/>
      <c r="E26" s="228"/>
      <c r="F26" s="89"/>
      <c r="G26" s="31"/>
      <c r="H26" s="87"/>
      <c r="I26" s="87"/>
      <c r="J26" s="87"/>
      <c r="K26" s="97"/>
      <c r="L26" s="97"/>
      <c r="M26" s="97"/>
      <c r="N26" s="97"/>
      <c r="P26" s="85"/>
      <c r="R26" s="85"/>
    </row>
    <row r="27" spans="1:18" ht="24" customHeight="1" x14ac:dyDescent="0.3">
      <c r="B27" s="89"/>
      <c r="C27" s="31"/>
      <c r="D27" s="87"/>
      <c r="E27" s="228"/>
      <c r="F27" s="89"/>
      <c r="G27" s="31"/>
      <c r="H27" s="87"/>
      <c r="I27" s="87"/>
      <c r="J27" s="87"/>
      <c r="K27" s="97"/>
      <c r="L27" s="97"/>
      <c r="M27" s="97"/>
      <c r="N27" s="97"/>
      <c r="P27" s="85"/>
      <c r="R27" s="85"/>
    </row>
    <row r="28" spans="1:18" ht="24" customHeight="1" x14ac:dyDescent="0.2">
      <c r="B28" s="94"/>
      <c r="C28" s="94"/>
      <c r="D28" s="94"/>
      <c r="E28" s="94"/>
      <c r="F28" s="94"/>
      <c r="G28" s="95"/>
      <c r="H28" s="95"/>
      <c r="I28" s="95"/>
      <c r="K28" s="97"/>
      <c r="L28" s="97"/>
      <c r="M28" s="97"/>
      <c r="N28" s="97"/>
      <c r="P28" s="85"/>
      <c r="R28" s="85"/>
    </row>
    <row r="29" spans="1:18" ht="24" customHeight="1" x14ac:dyDescent="0.2">
      <c r="B29" s="175"/>
      <c r="C29" s="175"/>
      <c r="D29" s="95"/>
      <c r="E29" s="175"/>
      <c r="F29" s="175"/>
      <c r="G29" s="95"/>
      <c r="H29" s="95"/>
      <c r="I29" s="95"/>
      <c r="K29" s="97"/>
      <c r="L29" s="97"/>
      <c r="M29" s="97"/>
      <c r="N29" s="97"/>
      <c r="P29" s="85"/>
      <c r="R29" s="85"/>
    </row>
    <row r="30" spans="1:18" ht="24" customHeight="1" x14ac:dyDescent="0.2">
      <c r="C30" s="31"/>
      <c r="D30" s="31"/>
      <c r="E30" s="31"/>
      <c r="F30" s="31"/>
      <c r="G30" s="95"/>
      <c r="H30" s="95"/>
      <c r="I30" s="95"/>
      <c r="K30" s="97"/>
      <c r="L30" s="97"/>
      <c r="M30" s="97"/>
      <c r="N30" s="97"/>
      <c r="P30" s="85"/>
      <c r="R30" s="85"/>
    </row>
    <row r="31" spans="1:18" ht="24" customHeight="1" x14ac:dyDescent="0.2">
      <c r="C31" s="31"/>
      <c r="D31" s="31"/>
      <c r="E31" s="31"/>
      <c r="F31" s="31"/>
      <c r="G31" s="97"/>
      <c r="H31" s="97"/>
      <c r="I31" s="84"/>
      <c r="K31" s="97"/>
      <c r="L31" s="97"/>
      <c r="M31" s="97"/>
      <c r="N31" s="97"/>
      <c r="P31" s="85"/>
      <c r="R31" s="85"/>
    </row>
    <row r="32" spans="1:18" x14ac:dyDescent="0.2">
      <c r="B32" s="174"/>
      <c r="C32" s="174"/>
      <c r="D32" s="174"/>
    </row>
    <row r="33" spans="2:15" x14ac:dyDescent="0.2">
      <c r="C33" s="31"/>
      <c r="D33" s="31"/>
      <c r="E33" s="31"/>
    </row>
    <row r="34" spans="2:15" x14ac:dyDescent="0.2">
      <c r="B34" s="94"/>
      <c r="C34" s="94"/>
      <c r="D34" s="94"/>
      <c r="E34" s="94"/>
      <c r="F34" s="94"/>
      <c r="J34" s="91"/>
      <c r="K34" s="91"/>
      <c r="L34" s="91"/>
      <c r="M34" s="91"/>
      <c r="N34" s="91"/>
      <c r="O34" s="91"/>
    </row>
    <row r="35" spans="2:15" x14ac:dyDescent="0.2">
      <c r="B35" s="97"/>
      <c r="C35" s="97"/>
      <c r="D35" s="31"/>
      <c r="E35" s="31"/>
      <c r="F35" s="31"/>
      <c r="G35" s="31"/>
      <c r="H35" s="31"/>
      <c r="I35" s="31"/>
      <c r="J35" s="84"/>
      <c r="L35" s="176"/>
      <c r="M35" s="176"/>
      <c r="N35" s="176"/>
      <c r="O35" s="84"/>
    </row>
    <row r="36" spans="2:15" x14ac:dyDescent="0.2">
      <c r="B36" s="97"/>
      <c r="C36" s="97"/>
      <c r="D36" s="31"/>
      <c r="E36" s="31"/>
      <c r="F36" s="31"/>
      <c r="G36" s="31"/>
      <c r="H36" s="31"/>
      <c r="I36" s="31"/>
      <c r="J36" s="84"/>
      <c r="L36" s="176"/>
      <c r="M36" s="176"/>
      <c r="N36" s="176"/>
      <c r="O36" s="84"/>
    </row>
    <row r="37" spans="2:15" x14ac:dyDescent="0.2">
      <c r="C37" s="31"/>
      <c r="D37" s="31"/>
      <c r="E37" s="84"/>
      <c r="F37" s="31"/>
      <c r="G37" s="31"/>
      <c r="H37" s="31"/>
      <c r="I37" s="31"/>
    </row>
    <row r="38" spans="2:15" x14ac:dyDescent="0.2">
      <c r="B38" s="91"/>
      <c r="G38" s="97"/>
      <c r="J38" s="229"/>
    </row>
    <row r="39" spans="2:15" x14ac:dyDescent="0.2">
      <c r="B39" s="91"/>
      <c r="G39" s="97"/>
      <c r="J39" s="229"/>
    </row>
    <row r="40" spans="2:15" x14ac:dyDescent="0.2">
      <c r="B40" s="91"/>
      <c r="J40" s="229"/>
    </row>
    <row r="41" spans="2:15" x14ac:dyDescent="0.2">
      <c r="B41" s="91"/>
      <c r="J41" s="229"/>
    </row>
    <row r="42" spans="2:15" x14ac:dyDescent="0.2">
      <c r="H42" s="230"/>
      <c r="I42" s="230"/>
      <c r="J42" s="229"/>
    </row>
    <row r="43" spans="2:15" x14ac:dyDescent="0.2">
      <c r="B43" s="147"/>
      <c r="D43" s="221"/>
    </row>
    <row r="46" spans="2:15" x14ac:dyDescent="0.2">
      <c r="B46" s="147"/>
    </row>
    <row r="50" spans="9:9" x14ac:dyDescent="0.3">
      <c r="I50" s="231" t="s">
        <v>170</v>
      </c>
    </row>
  </sheetData>
  <mergeCells count="15">
    <mergeCell ref="A1:G1"/>
    <mergeCell ref="A19:C19"/>
    <mergeCell ref="L35:N35"/>
    <mergeCell ref="L36:N36"/>
    <mergeCell ref="B6:C9"/>
    <mergeCell ref="B11:C11"/>
    <mergeCell ref="B17:C17"/>
    <mergeCell ref="B12:C12"/>
    <mergeCell ref="B13:C13"/>
    <mergeCell ref="A18:E18"/>
    <mergeCell ref="I6:I7"/>
    <mergeCell ref="D6:D9"/>
    <mergeCell ref="G6:H6"/>
    <mergeCell ref="E6:F6"/>
    <mergeCell ref="A6:A9"/>
  </mergeCells>
  <phoneticPr fontId="3" type="noConversion"/>
  <printOptions horizontalCentered="1"/>
  <pageMargins left="0.19685039370078741" right="0.19685039370078741" top="0.19685039370078741" bottom="0.19685039370078741" header="0.31496062992125984" footer="0.31496062992125984"/>
  <pageSetup paperSize="9" scale="70" orientation="portrait" r:id="rId1"/>
  <headerFooter alignWithMargins="0"/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8BE080"/>
  </sheetPr>
  <dimension ref="A1:R129"/>
  <sheetViews>
    <sheetView view="pageBreakPreview" topLeftCell="A106" zoomScale="106" zoomScaleNormal="75" zoomScaleSheetLayoutView="106" workbookViewId="0">
      <selection activeCell="B115" sqref="B115"/>
    </sheetView>
  </sheetViews>
  <sheetFormatPr defaultRowHeight="21" customHeight="1" x14ac:dyDescent="0.2"/>
  <cols>
    <col min="1" max="1" width="6" style="247" customWidth="1"/>
    <col min="2" max="2" width="44.42578125" style="241" customWidth="1"/>
    <col min="3" max="3" width="10.7109375" style="298" customWidth="1"/>
    <col min="4" max="4" width="6.5703125" style="240" customWidth="1"/>
    <col min="5" max="5" width="14.140625" style="241" customWidth="1"/>
    <col min="6" max="6" width="15.140625" style="241" customWidth="1"/>
    <col min="7" max="7" width="13.42578125" style="241" customWidth="1"/>
    <col min="8" max="8" width="14.85546875" style="241" customWidth="1"/>
    <col min="9" max="9" width="17.5703125" style="241" customWidth="1"/>
    <col min="10" max="10" width="11.5703125" style="240" bestFit="1" customWidth="1"/>
    <col min="11" max="12" width="9.42578125" style="240" customWidth="1"/>
    <col min="13" max="15" width="8.42578125" style="240" customWidth="1"/>
    <col min="16" max="16" width="9.28515625" style="241" bestFit="1" customWidth="1"/>
    <col min="17" max="17" width="11.28515625" style="241" bestFit="1" customWidth="1"/>
    <col min="18" max="18" width="10" style="241" bestFit="1" customWidth="1"/>
    <col min="19" max="16384" width="9.140625" style="241"/>
  </cols>
  <sheetData>
    <row r="1" spans="1:18" s="168" customFormat="1" ht="21" customHeight="1" x14ac:dyDescent="0.2">
      <c r="A1" s="167" t="s">
        <v>185</v>
      </c>
      <c r="B1" s="167"/>
      <c r="C1" s="167"/>
      <c r="D1" s="167"/>
      <c r="E1" s="167"/>
      <c r="F1" s="167"/>
      <c r="G1" s="167"/>
      <c r="I1" s="169" t="s">
        <v>35</v>
      </c>
      <c r="J1" s="172"/>
      <c r="K1" s="172"/>
    </row>
    <row r="2" spans="1:18" s="168" customFormat="1" ht="21" customHeight="1" x14ac:dyDescent="0.2">
      <c r="A2" s="168" t="s">
        <v>186</v>
      </c>
      <c r="C2" s="171"/>
      <c r="D2" s="172"/>
      <c r="J2" s="172"/>
      <c r="K2" s="172"/>
    </row>
    <row r="3" spans="1:18" s="168" customFormat="1" ht="21" customHeight="1" x14ac:dyDescent="0.2">
      <c r="A3" s="232" t="s">
        <v>36</v>
      </c>
      <c r="C3" s="233"/>
      <c r="D3" s="172"/>
      <c r="F3" s="4" t="s">
        <v>9</v>
      </c>
      <c r="J3" s="172"/>
      <c r="K3" s="172"/>
    </row>
    <row r="4" spans="1:18" s="168" customFormat="1" ht="21" customHeight="1" x14ac:dyDescent="0.2">
      <c r="A4" s="232" t="s">
        <v>187</v>
      </c>
      <c r="C4" s="233"/>
      <c r="D4" s="172"/>
      <c r="F4" s="4"/>
      <c r="J4" s="172"/>
      <c r="K4" s="172"/>
    </row>
    <row r="5" spans="1:18" s="168" customFormat="1" ht="21" customHeight="1" x14ac:dyDescent="0.2">
      <c r="A5" s="232" t="s">
        <v>188</v>
      </c>
      <c r="C5" s="234"/>
      <c r="D5" s="172"/>
      <c r="F5" s="4" t="s">
        <v>189</v>
      </c>
      <c r="I5" s="235"/>
      <c r="J5" s="172"/>
      <c r="K5" s="172"/>
    </row>
    <row r="6" spans="1:18" ht="21" customHeight="1" x14ac:dyDescent="0.2">
      <c r="A6" s="236" t="s">
        <v>37</v>
      </c>
      <c r="B6" s="237" t="s">
        <v>12</v>
      </c>
      <c r="C6" s="186" t="s">
        <v>21</v>
      </c>
      <c r="D6" s="236" t="s">
        <v>39</v>
      </c>
      <c r="E6" s="238" t="s">
        <v>40</v>
      </c>
      <c r="F6" s="239"/>
      <c r="G6" s="238" t="s">
        <v>41</v>
      </c>
      <c r="H6" s="239"/>
      <c r="I6" s="236" t="s">
        <v>49</v>
      </c>
      <c r="L6" s="241"/>
      <c r="M6" s="241"/>
      <c r="N6" s="241"/>
      <c r="O6" s="241"/>
    </row>
    <row r="7" spans="1:18" s="248" customFormat="1" ht="21" customHeight="1" x14ac:dyDescent="0.2">
      <c r="A7" s="242"/>
      <c r="B7" s="243"/>
      <c r="C7" s="244"/>
      <c r="D7" s="245"/>
      <c r="E7" s="246" t="s">
        <v>50</v>
      </c>
      <c r="F7" s="246" t="s">
        <v>43</v>
      </c>
      <c r="G7" s="246" t="s">
        <v>50</v>
      </c>
      <c r="H7" s="246" t="s">
        <v>43</v>
      </c>
      <c r="I7" s="245"/>
      <c r="J7" s="247"/>
      <c r="K7" s="247"/>
    </row>
    <row r="8" spans="1:18" s="248" customFormat="1" ht="21" customHeight="1" x14ac:dyDescent="0.3">
      <c r="A8" s="249">
        <v>1</v>
      </c>
      <c r="B8" s="250" t="s">
        <v>147</v>
      </c>
      <c r="C8" s="251"/>
      <c r="D8" s="252"/>
      <c r="E8" s="251"/>
      <c r="F8" s="253"/>
      <c r="G8" s="253"/>
      <c r="H8" s="253"/>
      <c r="I8" s="253"/>
      <c r="J8" s="247"/>
      <c r="K8" s="247"/>
    </row>
    <row r="9" spans="1:18" s="240" customFormat="1" ht="21" customHeight="1" x14ac:dyDescent="0.3">
      <c r="A9" s="254">
        <v>1.1000000000000001</v>
      </c>
      <c r="B9" s="255" t="s">
        <v>67</v>
      </c>
      <c r="C9" s="256"/>
      <c r="D9" s="254"/>
      <c r="E9" s="256"/>
      <c r="F9" s="257"/>
      <c r="G9" s="257"/>
      <c r="H9" s="257"/>
      <c r="I9" s="257"/>
      <c r="J9" s="258"/>
      <c r="K9" s="258"/>
      <c r="L9" s="136"/>
      <c r="M9" s="136"/>
      <c r="P9" s="241"/>
      <c r="Q9" s="241"/>
      <c r="R9" s="241"/>
    </row>
    <row r="10" spans="1:18" s="90" customFormat="1" ht="21" customHeight="1" x14ac:dyDescent="0.3">
      <c r="A10" s="254"/>
      <c r="B10" s="255" t="s">
        <v>68</v>
      </c>
      <c r="C10" s="256">
        <v>3.6</v>
      </c>
      <c r="D10" s="254" t="s">
        <v>51</v>
      </c>
      <c r="E10" s="256">
        <v>0</v>
      </c>
      <c r="F10" s="257">
        <f>+E10*C10</f>
        <v>0</v>
      </c>
      <c r="G10" s="257"/>
      <c r="H10" s="257">
        <f t="shared" ref="H10:H23" si="0">C10*G10</f>
        <v>0</v>
      </c>
      <c r="I10" s="257">
        <f t="shared" ref="I10:I23" si="1">F10+H10</f>
        <v>0</v>
      </c>
      <c r="J10" s="226"/>
      <c r="K10" s="226"/>
    </row>
    <row r="11" spans="1:18" s="90" customFormat="1" ht="21" customHeight="1" x14ac:dyDescent="0.3">
      <c r="A11" s="254"/>
      <c r="B11" s="255" t="s">
        <v>69</v>
      </c>
      <c r="C11" s="256">
        <f>(18+6.2+4.4)*2.7</f>
        <v>77.220000000000013</v>
      </c>
      <c r="D11" s="254" t="s">
        <v>51</v>
      </c>
      <c r="E11" s="256">
        <v>0</v>
      </c>
      <c r="F11" s="257">
        <f t="shared" ref="F11:F23" si="2">+E11*C11</f>
        <v>0</v>
      </c>
      <c r="G11" s="257"/>
      <c r="H11" s="257">
        <f t="shared" si="0"/>
        <v>0</v>
      </c>
      <c r="I11" s="257">
        <f t="shared" si="1"/>
        <v>0</v>
      </c>
      <c r="J11" s="226"/>
      <c r="K11" s="226"/>
      <c r="L11" s="259">
        <f>412.1+295.6+108</f>
        <v>815.7</v>
      </c>
    </row>
    <row r="12" spans="1:18" s="90" customFormat="1" ht="21" customHeight="1" x14ac:dyDescent="0.3">
      <c r="A12" s="254"/>
      <c r="B12" s="260" t="s">
        <v>70</v>
      </c>
      <c r="C12" s="256">
        <f>9.5*6.2</f>
        <v>58.9</v>
      </c>
      <c r="D12" s="254" t="s">
        <v>51</v>
      </c>
      <c r="E12" s="256">
        <v>0</v>
      </c>
      <c r="F12" s="257">
        <f t="shared" si="2"/>
        <v>0</v>
      </c>
      <c r="G12" s="257"/>
      <c r="H12" s="257">
        <f t="shared" si="0"/>
        <v>0</v>
      </c>
      <c r="I12" s="257">
        <f t="shared" si="1"/>
        <v>0</v>
      </c>
      <c r="J12" s="226"/>
      <c r="K12" s="226"/>
    </row>
    <row r="13" spans="1:18" s="90" customFormat="1" ht="21" customHeight="1" x14ac:dyDescent="0.3">
      <c r="A13" s="254"/>
      <c r="B13" s="255" t="s">
        <v>71</v>
      </c>
      <c r="C13" s="256">
        <v>11</v>
      </c>
      <c r="D13" s="254" t="s">
        <v>58</v>
      </c>
      <c r="E13" s="256">
        <v>0</v>
      </c>
      <c r="F13" s="257">
        <f t="shared" si="2"/>
        <v>0</v>
      </c>
      <c r="G13" s="257"/>
      <c r="H13" s="257">
        <f t="shared" si="0"/>
        <v>0</v>
      </c>
      <c r="I13" s="257">
        <f t="shared" si="1"/>
        <v>0</v>
      </c>
      <c r="J13" s="226"/>
      <c r="K13" s="226"/>
      <c r="L13" s="90">
        <f>8*12.5+24+18.4+10.5*16+10.5*24</f>
        <v>562.4</v>
      </c>
    </row>
    <row r="14" spans="1:18" s="90" customFormat="1" ht="21" customHeight="1" x14ac:dyDescent="0.3">
      <c r="A14" s="254"/>
      <c r="B14" s="255" t="s">
        <v>72</v>
      </c>
      <c r="C14" s="256">
        <v>2</v>
      </c>
      <c r="D14" s="254" t="s">
        <v>58</v>
      </c>
      <c r="E14" s="256">
        <v>0</v>
      </c>
      <c r="F14" s="257">
        <f t="shared" si="2"/>
        <v>0</v>
      </c>
      <c r="G14" s="257"/>
      <c r="H14" s="257">
        <f t="shared" si="0"/>
        <v>0</v>
      </c>
      <c r="I14" s="257">
        <f t="shared" si="1"/>
        <v>0</v>
      </c>
      <c r="J14" s="226"/>
      <c r="K14" s="226"/>
    </row>
    <row r="15" spans="1:18" s="90" customFormat="1" ht="21" customHeight="1" x14ac:dyDescent="0.3">
      <c r="A15" s="254"/>
      <c r="B15" s="255" t="s">
        <v>73</v>
      </c>
      <c r="C15" s="256">
        <v>8</v>
      </c>
      <c r="D15" s="254" t="s">
        <v>58</v>
      </c>
      <c r="E15" s="256">
        <v>0</v>
      </c>
      <c r="F15" s="257">
        <f t="shared" si="2"/>
        <v>0</v>
      </c>
      <c r="G15" s="257"/>
      <c r="H15" s="257">
        <f t="shared" si="0"/>
        <v>0</v>
      </c>
      <c r="I15" s="257">
        <f t="shared" si="1"/>
        <v>0</v>
      </c>
      <c r="J15" s="226"/>
      <c r="K15" s="226"/>
    </row>
    <row r="16" spans="1:18" s="90" customFormat="1" ht="21" customHeight="1" x14ac:dyDescent="0.3">
      <c r="A16" s="254"/>
      <c r="B16" s="255" t="s">
        <v>74</v>
      </c>
      <c r="C16" s="256">
        <v>4</v>
      </c>
      <c r="D16" s="254" t="s">
        <v>58</v>
      </c>
      <c r="E16" s="256">
        <v>0</v>
      </c>
      <c r="F16" s="257">
        <f t="shared" si="2"/>
        <v>0</v>
      </c>
      <c r="G16" s="257"/>
      <c r="H16" s="257">
        <f t="shared" si="0"/>
        <v>0</v>
      </c>
      <c r="I16" s="257">
        <f t="shared" si="1"/>
        <v>0</v>
      </c>
      <c r="J16" s="226"/>
      <c r="K16" s="226"/>
    </row>
    <row r="17" spans="1:18" s="240" customFormat="1" ht="21" customHeight="1" x14ac:dyDescent="0.3">
      <c r="A17" s="254"/>
      <c r="B17" s="255" t="s">
        <v>75</v>
      </c>
      <c r="C17" s="256">
        <v>3</v>
      </c>
      <c r="D17" s="254" t="s">
        <v>58</v>
      </c>
      <c r="E17" s="256">
        <v>0</v>
      </c>
      <c r="F17" s="257">
        <f t="shared" si="2"/>
        <v>0</v>
      </c>
      <c r="G17" s="257"/>
      <c r="H17" s="257">
        <f t="shared" si="0"/>
        <v>0</v>
      </c>
      <c r="I17" s="257">
        <f t="shared" si="1"/>
        <v>0</v>
      </c>
      <c r="J17" s="258"/>
      <c r="K17" s="258" t="s">
        <v>54</v>
      </c>
      <c r="L17" s="136"/>
      <c r="M17" s="136" t="s">
        <v>55</v>
      </c>
      <c r="N17" s="240" t="s">
        <v>56</v>
      </c>
      <c r="P17" s="241"/>
      <c r="Q17" s="241"/>
      <c r="R17" s="241"/>
    </row>
    <row r="18" spans="1:18" s="90" customFormat="1" ht="21" customHeight="1" x14ac:dyDescent="0.3">
      <c r="A18" s="254"/>
      <c r="B18" s="255" t="s">
        <v>76</v>
      </c>
      <c r="C18" s="256">
        <v>4.08</v>
      </c>
      <c r="D18" s="254" t="s">
        <v>51</v>
      </c>
      <c r="E18" s="256">
        <v>0</v>
      </c>
      <c r="F18" s="257">
        <f t="shared" si="2"/>
        <v>0</v>
      </c>
      <c r="G18" s="257"/>
      <c r="H18" s="257">
        <f t="shared" si="0"/>
        <v>0</v>
      </c>
      <c r="I18" s="257">
        <f t="shared" si="1"/>
        <v>0</v>
      </c>
      <c r="J18" s="226"/>
      <c r="K18" s="226" t="s">
        <v>57</v>
      </c>
      <c r="M18" s="90">
        <f>0.8*160*1.15*1.1*1.2</f>
        <v>194.30399999999997</v>
      </c>
      <c r="N18" s="90">
        <v>75</v>
      </c>
    </row>
    <row r="19" spans="1:18" s="90" customFormat="1" ht="21" customHeight="1" x14ac:dyDescent="0.3">
      <c r="A19" s="254"/>
      <c r="B19" s="255" t="s">
        <v>77</v>
      </c>
      <c r="C19" s="256">
        <f>7.9*8</f>
        <v>63.2</v>
      </c>
      <c r="D19" s="254" t="s">
        <v>51</v>
      </c>
      <c r="E19" s="256">
        <v>0</v>
      </c>
      <c r="F19" s="257">
        <f t="shared" si="2"/>
        <v>0</v>
      </c>
      <c r="G19" s="257"/>
      <c r="H19" s="257">
        <f t="shared" si="0"/>
        <v>0</v>
      </c>
      <c r="I19" s="257">
        <f t="shared" si="1"/>
        <v>0</v>
      </c>
      <c r="J19" s="226"/>
      <c r="K19" s="226"/>
      <c r="M19" s="90">
        <f>M18/3</f>
        <v>64.767999999999986</v>
      </c>
      <c r="N19" s="90">
        <v>50</v>
      </c>
    </row>
    <row r="20" spans="1:18" s="90" customFormat="1" ht="21" customHeight="1" x14ac:dyDescent="0.3">
      <c r="A20" s="254"/>
      <c r="B20" s="255" t="s">
        <v>78</v>
      </c>
      <c r="C20" s="256">
        <v>9</v>
      </c>
      <c r="D20" s="254" t="s">
        <v>58</v>
      </c>
      <c r="E20" s="256">
        <v>0</v>
      </c>
      <c r="F20" s="257">
        <f t="shared" si="2"/>
        <v>0</v>
      </c>
      <c r="G20" s="257"/>
      <c r="H20" s="257">
        <f t="shared" si="0"/>
        <v>0</v>
      </c>
      <c r="I20" s="257">
        <f t="shared" si="1"/>
        <v>0</v>
      </c>
      <c r="J20" s="226"/>
      <c r="K20" s="261">
        <f>C18*0.3</f>
        <v>1.224</v>
      </c>
      <c r="L20" s="262">
        <f>ROUNDUP(K20*1.05,0)</f>
        <v>2</v>
      </c>
    </row>
    <row r="21" spans="1:18" s="90" customFormat="1" ht="21" customHeight="1" x14ac:dyDescent="0.3">
      <c r="A21" s="254"/>
      <c r="B21" s="255" t="s">
        <v>79</v>
      </c>
      <c r="C21" s="256">
        <v>8</v>
      </c>
      <c r="D21" s="254" t="s">
        <v>58</v>
      </c>
      <c r="E21" s="256">
        <v>0</v>
      </c>
      <c r="F21" s="257">
        <f t="shared" si="2"/>
        <v>0</v>
      </c>
      <c r="G21" s="257"/>
      <c r="H21" s="257">
        <f t="shared" si="0"/>
        <v>0</v>
      </c>
      <c r="I21" s="257">
        <f t="shared" si="1"/>
        <v>0</v>
      </c>
      <c r="J21" s="226"/>
      <c r="K21" s="226">
        <f>93+24+120+40+89.3+89.3+70.5+31.2</f>
        <v>557.30000000000007</v>
      </c>
    </row>
    <row r="22" spans="1:18" s="90" customFormat="1" ht="21" customHeight="1" x14ac:dyDescent="0.3">
      <c r="A22" s="254"/>
      <c r="B22" s="255" t="s">
        <v>80</v>
      </c>
      <c r="C22" s="256">
        <v>2</v>
      </c>
      <c r="D22" s="254" t="s">
        <v>58</v>
      </c>
      <c r="E22" s="256">
        <v>0</v>
      </c>
      <c r="F22" s="257">
        <f t="shared" si="2"/>
        <v>0</v>
      </c>
      <c r="G22" s="257"/>
      <c r="H22" s="257">
        <f t="shared" si="0"/>
        <v>0</v>
      </c>
      <c r="I22" s="257">
        <f t="shared" si="1"/>
        <v>0</v>
      </c>
      <c r="J22" s="226"/>
      <c r="K22" s="226"/>
    </row>
    <row r="23" spans="1:18" s="90" customFormat="1" ht="21" customHeight="1" x14ac:dyDescent="0.3">
      <c r="A23" s="263"/>
      <c r="B23" s="264" t="s">
        <v>81</v>
      </c>
      <c r="C23" s="265">
        <f>(6.2*3)*2.7</f>
        <v>50.220000000000006</v>
      </c>
      <c r="D23" s="263" t="s">
        <v>51</v>
      </c>
      <c r="E23" s="265">
        <v>0</v>
      </c>
      <c r="F23" s="257">
        <f t="shared" si="2"/>
        <v>0</v>
      </c>
      <c r="G23" s="266"/>
      <c r="H23" s="266">
        <f t="shared" si="0"/>
        <v>0</v>
      </c>
      <c r="I23" s="266">
        <f t="shared" si="1"/>
        <v>0</v>
      </c>
      <c r="J23" s="226"/>
      <c r="K23" s="226"/>
    </row>
    <row r="24" spans="1:18" s="90" customFormat="1" ht="21" customHeight="1" x14ac:dyDescent="0.2">
      <c r="A24" s="267" t="s">
        <v>62</v>
      </c>
      <c r="B24" s="268"/>
      <c r="C24" s="268"/>
      <c r="D24" s="269"/>
      <c r="E24" s="270"/>
      <c r="F24" s="271">
        <f t="shared" ref="F24:H24" si="3">SUM(F10:F23)</f>
        <v>0</v>
      </c>
      <c r="G24" s="271"/>
      <c r="H24" s="271">
        <f t="shared" si="3"/>
        <v>0</v>
      </c>
      <c r="I24" s="271">
        <f>SUM(I10:I23)</f>
        <v>0</v>
      </c>
      <c r="J24" s="226"/>
      <c r="K24" s="226"/>
    </row>
    <row r="25" spans="1:18" s="240" customFormat="1" ht="20.25" x14ac:dyDescent="0.3">
      <c r="A25" s="252">
        <v>1.2</v>
      </c>
      <c r="B25" s="299" t="s">
        <v>82</v>
      </c>
      <c r="C25" s="251"/>
      <c r="D25" s="252"/>
      <c r="E25" s="251"/>
      <c r="F25" s="253"/>
      <c r="G25" s="253"/>
      <c r="H25" s="253"/>
      <c r="I25" s="253"/>
      <c r="J25" s="258"/>
      <c r="K25" s="258"/>
      <c r="L25" s="136"/>
      <c r="M25" s="136"/>
      <c r="P25" s="241"/>
      <c r="Q25" s="241"/>
      <c r="R25" s="241"/>
    </row>
    <row r="26" spans="1:18" s="90" customFormat="1" ht="20.25" x14ac:dyDescent="0.3">
      <c r="A26" s="254"/>
      <c r="B26" s="283" t="s">
        <v>83</v>
      </c>
      <c r="C26" s="256">
        <f>(4+1.7+6.5+1.4)*2.8</f>
        <v>38.08</v>
      </c>
      <c r="D26" s="254" t="s">
        <v>51</v>
      </c>
      <c r="E26" s="256"/>
      <c r="F26" s="257">
        <f t="shared" ref="F26:F31" si="4">C26*E26</f>
        <v>0</v>
      </c>
      <c r="G26" s="257"/>
      <c r="H26" s="257">
        <f t="shared" ref="H26:H31" si="5">C26*G26</f>
        <v>0</v>
      </c>
      <c r="I26" s="257">
        <f t="shared" ref="I26:I35" si="6">F26+H26</f>
        <v>0</v>
      </c>
      <c r="J26" s="226"/>
      <c r="K26" s="226"/>
    </row>
    <row r="27" spans="1:18" s="90" customFormat="1" ht="20.25" x14ac:dyDescent="0.3">
      <c r="A27" s="254"/>
      <c r="B27" s="283" t="s">
        <v>84</v>
      </c>
      <c r="C27" s="273">
        <f>C26*1.5</f>
        <v>57.12</v>
      </c>
      <c r="D27" s="254" t="s">
        <v>51</v>
      </c>
      <c r="E27" s="256"/>
      <c r="F27" s="257">
        <f t="shared" si="4"/>
        <v>0</v>
      </c>
      <c r="G27" s="257"/>
      <c r="H27" s="257">
        <f t="shared" si="5"/>
        <v>0</v>
      </c>
      <c r="I27" s="257">
        <f t="shared" si="6"/>
        <v>0</v>
      </c>
      <c r="J27" s="226"/>
      <c r="K27" s="226"/>
    </row>
    <row r="28" spans="1:18" s="90" customFormat="1" ht="20.25" x14ac:dyDescent="0.3">
      <c r="A28" s="254"/>
      <c r="B28" s="283" t="s">
        <v>85</v>
      </c>
      <c r="C28" s="273">
        <f>6.2*2*3</f>
        <v>37.200000000000003</v>
      </c>
      <c r="D28" s="254" t="s">
        <v>51</v>
      </c>
      <c r="E28" s="256"/>
      <c r="F28" s="257">
        <f t="shared" si="4"/>
        <v>0</v>
      </c>
      <c r="G28" s="257"/>
      <c r="H28" s="257">
        <f t="shared" si="5"/>
        <v>0</v>
      </c>
      <c r="I28" s="257">
        <f t="shared" si="6"/>
        <v>0</v>
      </c>
      <c r="J28" s="226"/>
      <c r="K28" s="226"/>
    </row>
    <row r="29" spans="1:18" s="90" customFormat="1" ht="40.5" x14ac:dyDescent="0.3">
      <c r="A29" s="254"/>
      <c r="B29" s="283" t="s">
        <v>133</v>
      </c>
      <c r="C29" s="273">
        <f>C27+(6.2+6.2)*2</f>
        <v>81.92</v>
      </c>
      <c r="D29" s="254" t="s">
        <v>51</v>
      </c>
      <c r="E29" s="256"/>
      <c r="F29" s="257">
        <f t="shared" si="4"/>
        <v>0</v>
      </c>
      <c r="G29" s="257"/>
      <c r="H29" s="257">
        <f t="shared" si="5"/>
        <v>0</v>
      </c>
      <c r="I29" s="257">
        <f t="shared" si="6"/>
        <v>0</v>
      </c>
      <c r="J29" s="226"/>
      <c r="K29" s="226"/>
    </row>
    <row r="30" spans="1:18" s="90" customFormat="1" ht="20.25" x14ac:dyDescent="0.3">
      <c r="A30" s="254"/>
      <c r="B30" s="283" t="s">
        <v>86</v>
      </c>
      <c r="C30" s="273">
        <f>C27+12.4*2.6</f>
        <v>89.36</v>
      </c>
      <c r="D30" s="254" t="s">
        <v>51</v>
      </c>
      <c r="E30" s="256"/>
      <c r="F30" s="257">
        <f t="shared" si="4"/>
        <v>0</v>
      </c>
      <c r="G30" s="257"/>
      <c r="H30" s="257">
        <f t="shared" si="5"/>
        <v>0</v>
      </c>
      <c r="I30" s="257">
        <f t="shared" si="6"/>
        <v>0</v>
      </c>
      <c r="J30" s="226"/>
      <c r="K30" s="226"/>
    </row>
    <row r="31" spans="1:18" s="90" customFormat="1" ht="40.5" x14ac:dyDescent="0.3">
      <c r="A31" s="254"/>
      <c r="B31" s="283" t="s">
        <v>87</v>
      </c>
      <c r="C31" s="274">
        <v>8</v>
      </c>
      <c r="D31" s="254" t="s">
        <v>51</v>
      </c>
      <c r="E31" s="275"/>
      <c r="F31" s="257">
        <f t="shared" si="4"/>
        <v>0</v>
      </c>
      <c r="G31" s="257"/>
      <c r="H31" s="257">
        <f t="shared" si="5"/>
        <v>0</v>
      </c>
      <c r="I31" s="257">
        <f t="shared" si="6"/>
        <v>0</v>
      </c>
      <c r="J31" s="226"/>
      <c r="K31" s="226"/>
    </row>
    <row r="32" spans="1:18" s="90" customFormat="1" ht="20.25" x14ac:dyDescent="0.3">
      <c r="A32" s="254"/>
      <c r="B32" s="283" t="s">
        <v>88</v>
      </c>
      <c r="C32" s="273">
        <v>10.64</v>
      </c>
      <c r="D32" s="254" t="s">
        <v>51</v>
      </c>
      <c r="E32" s="256"/>
      <c r="F32" s="257">
        <f>E32*C32</f>
        <v>0</v>
      </c>
      <c r="G32" s="257"/>
      <c r="H32" s="257">
        <f>G32*C32</f>
        <v>0</v>
      </c>
      <c r="I32" s="257">
        <f t="shared" si="6"/>
        <v>0</v>
      </c>
      <c r="J32" s="226"/>
      <c r="K32" s="226"/>
    </row>
    <row r="33" spans="1:18" s="240" customFormat="1" ht="20.25" x14ac:dyDescent="0.3">
      <c r="A33" s="254"/>
      <c r="B33" s="283" t="s">
        <v>89</v>
      </c>
      <c r="C33" s="273">
        <v>21.28</v>
      </c>
      <c r="D33" s="254" t="s">
        <v>51</v>
      </c>
      <c r="E33" s="256"/>
      <c r="F33" s="257">
        <f t="shared" ref="F33:F34" si="7">E33*C33</f>
        <v>0</v>
      </c>
      <c r="G33" s="257"/>
      <c r="H33" s="257">
        <f t="shared" ref="H33:H34" si="8">G33*C33</f>
        <v>0</v>
      </c>
      <c r="I33" s="257">
        <f t="shared" si="6"/>
        <v>0</v>
      </c>
      <c r="J33" s="258"/>
      <c r="K33" s="258"/>
      <c r="L33" s="136"/>
      <c r="M33" s="136"/>
      <c r="P33" s="241"/>
      <c r="Q33" s="241"/>
      <c r="R33" s="241"/>
    </row>
    <row r="34" spans="1:18" s="90" customFormat="1" ht="40.5" x14ac:dyDescent="0.3">
      <c r="A34" s="254"/>
      <c r="B34" s="283" t="s">
        <v>90</v>
      </c>
      <c r="C34" s="273">
        <v>9.36</v>
      </c>
      <c r="D34" s="254" t="s">
        <v>51</v>
      </c>
      <c r="E34" s="275"/>
      <c r="F34" s="257">
        <f t="shared" si="7"/>
        <v>0</v>
      </c>
      <c r="G34" s="257"/>
      <c r="H34" s="257">
        <f t="shared" si="8"/>
        <v>0</v>
      </c>
      <c r="I34" s="257">
        <f t="shared" si="6"/>
        <v>0</v>
      </c>
      <c r="J34" s="226"/>
      <c r="K34" s="226"/>
      <c r="P34" s="276"/>
      <c r="Q34" s="259"/>
      <c r="R34" s="276"/>
    </row>
    <row r="35" spans="1:18" s="90" customFormat="1" ht="40.5" x14ac:dyDescent="0.3">
      <c r="A35" s="254"/>
      <c r="B35" s="283" t="s">
        <v>190</v>
      </c>
      <c r="C35" s="273">
        <v>40</v>
      </c>
      <c r="D35" s="254" t="s">
        <v>51</v>
      </c>
      <c r="E35" s="256"/>
      <c r="F35" s="257">
        <f>E35*C35</f>
        <v>0</v>
      </c>
      <c r="G35" s="257"/>
      <c r="H35" s="257">
        <f>G35*C35</f>
        <v>0</v>
      </c>
      <c r="I35" s="257">
        <f t="shared" si="6"/>
        <v>0</v>
      </c>
      <c r="J35" s="226"/>
      <c r="K35" s="226"/>
    </row>
    <row r="36" spans="1:18" s="90" customFormat="1" ht="20.25" x14ac:dyDescent="0.3">
      <c r="A36" s="263"/>
      <c r="B36" s="300"/>
      <c r="C36" s="277"/>
      <c r="D36" s="263"/>
      <c r="E36" s="265"/>
      <c r="F36" s="266"/>
      <c r="G36" s="266"/>
      <c r="H36" s="266"/>
      <c r="I36" s="266"/>
      <c r="J36" s="226"/>
      <c r="K36" s="261"/>
      <c r="L36" s="262"/>
    </row>
    <row r="37" spans="1:18" s="90" customFormat="1" ht="21" customHeight="1" x14ac:dyDescent="0.2">
      <c r="A37" s="267" t="s">
        <v>63</v>
      </c>
      <c r="B37" s="268"/>
      <c r="C37" s="268"/>
      <c r="D37" s="269"/>
      <c r="E37" s="270"/>
      <c r="F37" s="271">
        <f>SUM(F26:F36)</f>
        <v>0</v>
      </c>
      <c r="G37" s="271"/>
      <c r="H37" s="271">
        <f>SUM(H26:H36)</f>
        <v>0</v>
      </c>
      <c r="I37" s="271">
        <f t="shared" ref="I37" si="9">SUM(I26:I36)</f>
        <v>0</v>
      </c>
      <c r="J37" s="226"/>
      <c r="K37" s="226"/>
    </row>
    <row r="38" spans="1:18" s="90" customFormat="1" ht="21" customHeight="1" x14ac:dyDescent="0.2">
      <c r="A38" s="278"/>
      <c r="B38" s="278"/>
      <c r="C38" s="278"/>
      <c r="D38" s="278"/>
      <c r="E38" s="279"/>
      <c r="F38" s="280"/>
      <c r="G38" s="280"/>
      <c r="H38" s="280"/>
      <c r="I38" s="280"/>
      <c r="J38" s="226"/>
      <c r="K38" s="226"/>
    </row>
    <row r="39" spans="1:18" s="90" customFormat="1" ht="21" customHeight="1" x14ac:dyDescent="0.2">
      <c r="A39" s="278"/>
      <c r="B39" s="278"/>
      <c r="C39" s="278"/>
      <c r="D39" s="278"/>
      <c r="E39" s="279"/>
      <c r="F39" s="280"/>
      <c r="G39" s="280"/>
      <c r="H39" s="280"/>
      <c r="I39" s="280"/>
      <c r="J39" s="226"/>
      <c r="K39" s="226"/>
    </row>
    <row r="40" spans="1:18" s="90" customFormat="1" ht="21" customHeight="1" x14ac:dyDescent="0.2">
      <c r="A40" s="278"/>
      <c r="B40" s="278"/>
      <c r="C40" s="278"/>
      <c r="D40" s="278"/>
      <c r="E40" s="279"/>
      <c r="F40" s="280"/>
      <c r="G40" s="280"/>
      <c r="H40" s="280"/>
      <c r="I40" s="280"/>
      <c r="J40" s="226"/>
      <c r="K40" s="226"/>
    </row>
    <row r="41" spans="1:18" s="313" customFormat="1" ht="20.25" x14ac:dyDescent="0.2">
      <c r="B41" s="313" t="s">
        <v>193</v>
      </c>
    </row>
    <row r="42" spans="1:18" s="90" customFormat="1" ht="21" customHeight="1" x14ac:dyDescent="0.2">
      <c r="A42" s="278"/>
      <c r="B42" s="278"/>
      <c r="C42" s="278"/>
      <c r="D42" s="278"/>
      <c r="E42" s="279"/>
      <c r="F42" s="280"/>
      <c r="G42" s="280"/>
      <c r="H42" s="280"/>
      <c r="I42" s="280"/>
      <c r="J42" s="226"/>
      <c r="K42" s="226"/>
    </row>
    <row r="43" spans="1:18" s="90" customFormat="1" ht="21" customHeight="1" x14ac:dyDescent="0.2">
      <c r="A43" s="278"/>
      <c r="B43" s="278"/>
      <c r="C43" s="278"/>
      <c r="D43" s="278"/>
      <c r="E43" s="279"/>
      <c r="F43" s="280"/>
      <c r="G43" s="280"/>
      <c r="H43" s="280"/>
      <c r="I43" s="280"/>
      <c r="J43" s="226"/>
      <c r="K43" s="226"/>
    </row>
    <row r="44" spans="1:18" s="90" customFormat="1" ht="21" customHeight="1" x14ac:dyDescent="0.2">
      <c r="A44" s="278"/>
      <c r="B44" s="278"/>
      <c r="C44" s="278"/>
      <c r="D44" s="278"/>
      <c r="E44" s="279"/>
      <c r="F44" s="280"/>
      <c r="G44" s="280"/>
      <c r="H44" s="280"/>
      <c r="I44" s="280"/>
      <c r="J44" s="226"/>
      <c r="K44" s="226"/>
    </row>
    <row r="45" spans="1:18" s="90" customFormat="1" ht="21" customHeight="1" x14ac:dyDescent="0.2">
      <c r="A45" s="278"/>
      <c r="B45" s="278"/>
      <c r="C45" s="278"/>
      <c r="D45" s="278"/>
      <c r="E45" s="279"/>
      <c r="F45" s="280"/>
      <c r="G45" s="280"/>
      <c r="H45" s="280"/>
      <c r="I45" s="280"/>
      <c r="J45" s="226"/>
      <c r="K45" s="226"/>
    </row>
    <row r="46" spans="1:18" s="90" customFormat="1" ht="21" customHeight="1" x14ac:dyDescent="0.2">
      <c r="A46" s="278"/>
      <c r="B46" s="278"/>
      <c r="C46" s="278"/>
      <c r="D46" s="278"/>
      <c r="E46" s="279"/>
      <c r="F46" s="280"/>
      <c r="G46" s="280"/>
      <c r="H46" s="280"/>
      <c r="I46" s="280"/>
      <c r="J46" s="226"/>
      <c r="K46" s="226"/>
    </row>
    <row r="47" spans="1:18" s="90" customFormat="1" ht="21" customHeight="1" x14ac:dyDescent="0.3">
      <c r="A47" s="278"/>
      <c r="B47" s="278"/>
      <c r="C47" s="278"/>
      <c r="D47" s="278"/>
      <c r="E47" s="279"/>
      <c r="F47" s="280"/>
      <c r="G47" s="280"/>
      <c r="H47" s="280"/>
      <c r="I47" s="101" t="s">
        <v>169</v>
      </c>
      <c r="J47" s="226"/>
      <c r="K47" s="226"/>
    </row>
    <row r="48" spans="1:18" s="90" customFormat="1" ht="21" customHeight="1" x14ac:dyDescent="0.3">
      <c r="A48" s="254">
        <v>1.3</v>
      </c>
      <c r="B48" s="255" t="s">
        <v>91</v>
      </c>
      <c r="C48" s="273"/>
      <c r="D48" s="254"/>
      <c r="E48" s="256"/>
      <c r="F48" s="257"/>
      <c r="G48" s="257"/>
      <c r="H48" s="257"/>
      <c r="I48" s="257"/>
      <c r="J48" s="226"/>
      <c r="K48" s="226"/>
    </row>
    <row r="49" spans="1:11" s="90" customFormat="1" ht="21" customHeight="1" x14ac:dyDescent="0.3">
      <c r="A49" s="254"/>
      <c r="B49" s="255" t="s">
        <v>92</v>
      </c>
      <c r="C49" s="273">
        <f>7.9*8</f>
        <v>63.2</v>
      </c>
      <c r="D49" s="254" t="s">
        <v>51</v>
      </c>
      <c r="E49" s="256"/>
      <c r="F49" s="257">
        <f t="shared" ref="F49" si="10">C49*E49</f>
        <v>0</v>
      </c>
      <c r="G49" s="257"/>
      <c r="H49" s="257">
        <f t="shared" ref="H49:H50" si="11">C49*G49</f>
        <v>0</v>
      </c>
      <c r="I49" s="257">
        <f>F49+H49</f>
        <v>0</v>
      </c>
      <c r="J49" s="226"/>
      <c r="K49" s="226"/>
    </row>
    <row r="50" spans="1:11" s="90" customFormat="1" ht="21" customHeight="1" x14ac:dyDescent="0.3">
      <c r="A50" s="281"/>
      <c r="B50" s="255" t="s">
        <v>93</v>
      </c>
      <c r="C50" s="273">
        <v>39.299999999999997</v>
      </c>
      <c r="D50" s="254" t="s">
        <v>51</v>
      </c>
      <c r="E50" s="256"/>
      <c r="F50" s="257">
        <f>E50*C50</f>
        <v>0</v>
      </c>
      <c r="G50" s="257"/>
      <c r="H50" s="257">
        <f t="shared" si="11"/>
        <v>0</v>
      </c>
      <c r="I50" s="257">
        <f>F50+H50</f>
        <v>0</v>
      </c>
      <c r="J50" s="226"/>
      <c r="K50" s="226"/>
    </row>
    <row r="51" spans="1:11" s="90" customFormat="1" ht="21" customHeight="1" x14ac:dyDescent="0.3">
      <c r="A51" s="281"/>
      <c r="B51" s="255" t="s">
        <v>94</v>
      </c>
      <c r="C51" s="273"/>
      <c r="D51" s="254"/>
      <c r="E51" s="256"/>
      <c r="F51" s="257"/>
      <c r="G51" s="257"/>
      <c r="H51" s="257"/>
      <c r="I51" s="257"/>
      <c r="J51" s="226"/>
      <c r="K51" s="226"/>
    </row>
    <row r="52" spans="1:11" s="90" customFormat="1" ht="21" customHeight="1" x14ac:dyDescent="0.3">
      <c r="A52" s="281"/>
      <c r="B52" s="255" t="s">
        <v>95</v>
      </c>
      <c r="C52" s="273">
        <v>6</v>
      </c>
      <c r="D52" s="254" t="s">
        <v>53</v>
      </c>
      <c r="E52" s="256"/>
      <c r="F52" s="257">
        <f>E52*C52</f>
        <v>0</v>
      </c>
      <c r="G52" s="257"/>
      <c r="H52" s="257">
        <f>G52*C52</f>
        <v>0</v>
      </c>
      <c r="I52" s="257">
        <f t="shared" ref="I52:I53" si="12">F52+H52</f>
        <v>0</v>
      </c>
      <c r="J52" s="226"/>
      <c r="K52" s="226"/>
    </row>
    <row r="53" spans="1:11" s="90" customFormat="1" ht="21" customHeight="1" x14ac:dyDescent="0.3">
      <c r="A53" s="282" t="s">
        <v>3</v>
      </c>
      <c r="B53" s="264" t="s">
        <v>96</v>
      </c>
      <c r="C53" s="277">
        <v>61</v>
      </c>
      <c r="D53" s="263" t="s">
        <v>97</v>
      </c>
      <c r="E53" s="265"/>
      <c r="F53" s="266">
        <f>E53*C53</f>
        <v>0</v>
      </c>
      <c r="G53" s="266"/>
      <c r="H53" s="266">
        <f>G53*C53</f>
        <v>0</v>
      </c>
      <c r="I53" s="266">
        <f t="shared" si="12"/>
        <v>0</v>
      </c>
      <c r="J53" s="226"/>
      <c r="K53" s="226"/>
    </row>
    <row r="54" spans="1:11" s="90" customFormat="1" ht="21" customHeight="1" x14ac:dyDescent="0.2">
      <c r="A54" s="267" t="s">
        <v>64</v>
      </c>
      <c r="B54" s="268"/>
      <c r="C54" s="268"/>
      <c r="D54" s="269"/>
      <c r="E54" s="270"/>
      <c r="F54" s="271">
        <f>SUM(F49:F53)</f>
        <v>0</v>
      </c>
      <c r="G54" s="271"/>
      <c r="H54" s="271">
        <f t="shared" ref="H54" si="13">SUM(H49:H53)</f>
        <v>0</v>
      </c>
      <c r="I54" s="271">
        <f>SUM(I49:I53)</f>
        <v>0</v>
      </c>
      <c r="J54" s="226"/>
      <c r="K54" s="226"/>
    </row>
    <row r="55" spans="1:11" s="90" customFormat="1" ht="21" customHeight="1" x14ac:dyDescent="0.3">
      <c r="A55" s="254">
        <v>1.4</v>
      </c>
      <c r="B55" s="255" t="s">
        <v>98</v>
      </c>
      <c r="C55" s="256"/>
      <c r="D55" s="254"/>
      <c r="E55" s="256"/>
      <c r="F55" s="257"/>
      <c r="G55" s="257"/>
      <c r="H55" s="257"/>
      <c r="I55" s="257"/>
      <c r="J55" s="226"/>
      <c r="K55" s="226"/>
    </row>
    <row r="56" spans="1:11" s="90" customFormat="1" ht="21" customHeight="1" x14ac:dyDescent="0.3">
      <c r="A56" s="254"/>
      <c r="B56" s="283" t="s">
        <v>100</v>
      </c>
      <c r="C56" s="256">
        <f>8.17*8.25</f>
        <v>67.402500000000003</v>
      </c>
      <c r="D56" s="254" t="s">
        <v>51</v>
      </c>
      <c r="E56" s="256"/>
      <c r="F56" s="257">
        <f>C56*E56</f>
        <v>0</v>
      </c>
      <c r="G56" s="257"/>
      <c r="H56" s="257">
        <f>C56*G56</f>
        <v>0</v>
      </c>
      <c r="I56" s="257">
        <f>F56+H56</f>
        <v>0</v>
      </c>
      <c r="J56" s="226"/>
      <c r="K56" s="226"/>
    </row>
    <row r="57" spans="1:11" s="90" customFormat="1" ht="21" customHeight="1" x14ac:dyDescent="0.3">
      <c r="A57" s="254"/>
      <c r="B57" s="283" t="s">
        <v>101</v>
      </c>
      <c r="C57" s="256"/>
      <c r="D57" s="254"/>
      <c r="E57" s="256"/>
      <c r="F57" s="257"/>
      <c r="G57" s="257"/>
      <c r="H57" s="257"/>
      <c r="I57" s="257"/>
      <c r="J57" s="226"/>
      <c r="K57" s="226"/>
    </row>
    <row r="58" spans="1:11" s="90" customFormat="1" ht="21" customHeight="1" x14ac:dyDescent="0.3">
      <c r="A58" s="254"/>
      <c r="B58" s="283" t="s">
        <v>99</v>
      </c>
      <c r="C58" s="256">
        <f>8.17*8.25</f>
        <v>67.402500000000003</v>
      </c>
      <c r="D58" s="254" t="s">
        <v>51</v>
      </c>
      <c r="E58" s="256"/>
      <c r="F58" s="257">
        <f>C58*E58</f>
        <v>0</v>
      </c>
      <c r="G58" s="257"/>
      <c r="H58" s="257">
        <f>C58*G58</f>
        <v>0</v>
      </c>
      <c r="I58" s="257">
        <f>F58+H58</f>
        <v>0</v>
      </c>
      <c r="J58" s="226"/>
      <c r="K58" s="226"/>
    </row>
    <row r="59" spans="1:11" s="90" customFormat="1" ht="21" customHeight="1" x14ac:dyDescent="0.2">
      <c r="A59" s="284"/>
      <c r="B59" s="285"/>
      <c r="C59" s="286"/>
      <c r="D59" s="287"/>
      <c r="E59" s="286"/>
      <c r="F59" s="286"/>
      <c r="G59" s="286"/>
      <c r="H59" s="286"/>
      <c r="I59" s="286"/>
      <c r="J59" s="226"/>
      <c r="K59" s="226"/>
    </row>
    <row r="60" spans="1:11" s="90" customFormat="1" ht="21" customHeight="1" x14ac:dyDescent="0.2">
      <c r="A60" s="267" t="s">
        <v>65</v>
      </c>
      <c r="B60" s="268"/>
      <c r="C60" s="268"/>
      <c r="D60" s="269"/>
      <c r="E60" s="270"/>
      <c r="F60" s="271">
        <f>SUM(F56:F59)</f>
        <v>0</v>
      </c>
      <c r="G60" s="271"/>
      <c r="H60" s="271">
        <f t="shared" ref="H60:I60" si="14">SUM(H56:H59)</f>
        <v>0</v>
      </c>
      <c r="I60" s="271">
        <f t="shared" si="14"/>
        <v>0</v>
      </c>
      <c r="J60" s="226"/>
      <c r="K60" s="226"/>
    </row>
    <row r="61" spans="1:11" s="90" customFormat="1" ht="21" customHeight="1" x14ac:dyDescent="0.3">
      <c r="A61" s="254">
        <v>1.5</v>
      </c>
      <c r="B61" s="255" t="s">
        <v>102</v>
      </c>
      <c r="C61" s="273"/>
      <c r="D61" s="254"/>
      <c r="E61" s="256"/>
      <c r="F61" s="257"/>
      <c r="G61" s="257"/>
      <c r="H61" s="257"/>
      <c r="I61" s="257"/>
      <c r="J61" s="226"/>
      <c r="K61" s="226"/>
    </row>
    <row r="62" spans="1:11" s="90" customFormat="1" ht="40.5" x14ac:dyDescent="0.3">
      <c r="A62" s="254"/>
      <c r="B62" s="283" t="s">
        <v>195</v>
      </c>
      <c r="C62" s="273">
        <v>6</v>
      </c>
      <c r="D62" s="254" t="s">
        <v>58</v>
      </c>
      <c r="E62" s="256"/>
      <c r="F62" s="257">
        <f t="shared" ref="F62:F72" si="15">C62*E62</f>
        <v>0</v>
      </c>
      <c r="G62" s="257"/>
      <c r="H62" s="257">
        <f t="shared" ref="H62:H72" si="16">C62*G62</f>
        <v>0</v>
      </c>
      <c r="I62" s="257">
        <f>F62+H62</f>
        <v>0</v>
      </c>
      <c r="J62" s="226"/>
      <c r="K62" s="226"/>
    </row>
    <row r="63" spans="1:11" s="90" customFormat="1" ht="21" customHeight="1" x14ac:dyDescent="0.3">
      <c r="A63" s="254"/>
      <c r="B63" s="255" t="s">
        <v>103</v>
      </c>
      <c r="C63" s="256">
        <v>6</v>
      </c>
      <c r="D63" s="254" t="s">
        <v>58</v>
      </c>
      <c r="E63" s="256"/>
      <c r="F63" s="257">
        <f t="shared" si="15"/>
        <v>0</v>
      </c>
      <c r="G63" s="257"/>
      <c r="H63" s="257">
        <f t="shared" si="16"/>
        <v>0</v>
      </c>
      <c r="I63" s="257">
        <f t="shared" ref="I63:I76" si="17">F63+H63</f>
        <v>0</v>
      </c>
      <c r="J63" s="226"/>
      <c r="K63" s="226"/>
    </row>
    <row r="64" spans="1:11" s="90" customFormat="1" ht="21" customHeight="1" x14ac:dyDescent="0.3">
      <c r="A64" s="254"/>
      <c r="B64" s="255" t="s">
        <v>104</v>
      </c>
      <c r="C64" s="273">
        <v>4</v>
      </c>
      <c r="D64" s="254" t="s">
        <v>58</v>
      </c>
      <c r="E64" s="256"/>
      <c r="F64" s="257">
        <f t="shared" si="15"/>
        <v>0</v>
      </c>
      <c r="G64" s="257"/>
      <c r="H64" s="257">
        <f t="shared" si="16"/>
        <v>0</v>
      </c>
      <c r="I64" s="257">
        <f t="shared" si="17"/>
        <v>0</v>
      </c>
      <c r="J64" s="226"/>
      <c r="K64" s="226"/>
    </row>
    <row r="65" spans="1:12" s="90" customFormat="1" ht="21" customHeight="1" x14ac:dyDescent="0.3">
      <c r="A65" s="254"/>
      <c r="B65" s="255" t="s">
        <v>105</v>
      </c>
      <c r="C65" s="273">
        <v>4</v>
      </c>
      <c r="D65" s="254" t="s">
        <v>58</v>
      </c>
      <c r="E65" s="256"/>
      <c r="F65" s="257">
        <f t="shared" si="15"/>
        <v>0</v>
      </c>
      <c r="G65" s="257"/>
      <c r="H65" s="257">
        <f t="shared" si="16"/>
        <v>0</v>
      </c>
      <c r="I65" s="257">
        <f t="shared" si="17"/>
        <v>0</v>
      </c>
      <c r="J65" s="226"/>
      <c r="K65" s="226"/>
    </row>
    <row r="66" spans="1:12" s="90" customFormat="1" ht="21" customHeight="1" x14ac:dyDescent="0.3">
      <c r="A66" s="254"/>
      <c r="B66" s="255" t="s">
        <v>106</v>
      </c>
      <c r="C66" s="273">
        <v>4</v>
      </c>
      <c r="D66" s="254" t="s">
        <v>58</v>
      </c>
      <c r="E66" s="256"/>
      <c r="F66" s="257">
        <f t="shared" si="15"/>
        <v>0</v>
      </c>
      <c r="G66" s="257"/>
      <c r="H66" s="257">
        <f t="shared" si="16"/>
        <v>0</v>
      </c>
      <c r="I66" s="257">
        <f>F66+H66</f>
        <v>0</v>
      </c>
      <c r="J66" s="226"/>
      <c r="K66" s="226"/>
    </row>
    <row r="67" spans="1:12" s="90" customFormat="1" ht="21" customHeight="1" x14ac:dyDescent="0.3">
      <c r="A67" s="254"/>
      <c r="B67" s="255" t="s">
        <v>107</v>
      </c>
      <c r="C67" s="273">
        <v>3</v>
      </c>
      <c r="D67" s="254" t="s">
        <v>58</v>
      </c>
      <c r="E67" s="256"/>
      <c r="F67" s="257">
        <f t="shared" si="15"/>
        <v>0</v>
      </c>
      <c r="G67" s="257"/>
      <c r="H67" s="257">
        <f t="shared" si="16"/>
        <v>0</v>
      </c>
      <c r="I67" s="257">
        <f>F67+H67</f>
        <v>0</v>
      </c>
      <c r="J67" s="226"/>
      <c r="K67" s="226"/>
    </row>
    <row r="68" spans="1:12" s="90" customFormat="1" ht="21" customHeight="1" x14ac:dyDescent="0.3">
      <c r="A68" s="254"/>
      <c r="B68" s="255" t="s">
        <v>108</v>
      </c>
      <c r="C68" s="273">
        <v>1</v>
      </c>
      <c r="D68" s="254" t="s">
        <v>58</v>
      </c>
      <c r="E68" s="256"/>
      <c r="F68" s="257">
        <f t="shared" si="15"/>
        <v>0</v>
      </c>
      <c r="G68" s="257"/>
      <c r="H68" s="257">
        <f t="shared" si="16"/>
        <v>0</v>
      </c>
      <c r="I68" s="257">
        <f>F68+H68</f>
        <v>0</v>
      </c>
      <c r="J68" s="226"/>
      <c r="K68" s="226"/>
    </row>
    <row r="69" spans="1:12" s="90" customFormat="1" ht="21" customHeight="1" x14ac:dyDescent="0.3">
      <c r="A69" s="254"/>
      <c r="B69" s="255" t="s">
        <v>75</v>
      </c>
      <c r="C69" s="273">
        <v>3</v>
      </c>
      <c r="D69" s="254" t="s">
        <v>109</v>
      </c>
      <c r="E69" s="256"/>
      <c r="F69" s="257">
        <f t="shared" si="15"/>
        <v>0</v>
      </c>
      <c r="G69" s="257"/>
      <c r="H69" s="257">
        <f t="shared" si="16"/>
        <v>0</v>
      </c>
      <c r="I69" s="257">
        <f>F69+H69</f>
        <v>0</v>
      </c>
      <c r="J69" s="226"/>
      <c r="K69" s="226"/>
    </row>
    <row r="70" spans="1:12" s="90" customFormat="1" ht="40.5" x14ac:dyDescent="0.3">
      <c r="A70" s="254"/>
      <c r="B70" s="283" t="s">
        <v>194</v>
      </c>
      <c r="C70" s="273">
        <v>8</v>
      </c>
      <c r="D70" s="254" t="s">
        <v>109</v>
      </c>
      <c r="E70" s="256"/>
      <c r="F70" s="257">
        <f t="shared" si="15"/>
        <v>0</v>
      </c>
      <c r="G70" s="257"/>
      <c r="H70" s="257">
        <f t="shared" si="16"/>
        <v>0</v>
      </c>
      <c r="I70" s="257">
        <f>F70+H70</f>
        <v>0</v>
      </c>
      <c r="J70" s="226"/>
      <c r="K70" s="226"/>
    </row>
    <row r="71" spans="1:12" s="90" customFormat="1" ht="21" customHeight="1" x14ac:dyDescent="0.3">
      <c r="A71" s="281"/>
      <c r="B71" s="255" t="s">
        <v>110</v>
      </c>
      <c r="C71" s="273">
        <v>8</v>
      </c>
      <c r="D71" s="254" t="s">
        <v>109</v>
      </c>
      <c r="E71" s="256"/>
      <c r="F71" s="257">
        <f t="shared" si="15"/>
        <v>0</v>
      </c>
      <c r="G71" s="257"/>
      <c r="H71" s="257">
        <f t="shared" si="16"/>
        <v>0</v>
      </c>
      <c r="I71" s="257">
        <f t="shared" si="17"/>
        <v>0</v>
      </c>
      <c r="J71" s="226"/>
      <c r="K71" s="226"/>
    </row>
    <row r="72" spans="1:12" s="90" customFormat="1" ht="21" customHeight="1" x14ac:dyDescent="0.3">
      <c r="A72" s="254"/>
      <c r="B72" s="255" t="s">
        <v>111</v>
      </c>
      <c r="C72" s="273">
        <v>5</v>
      </c>
      <c r="D72" s="254" t="s">
        <v>58</v>
      </c>
      <c r="E72" s="256"/>
      <c r="F72" s="257">
        <f t="shared" si="15"/>
        <v>0</v>
      </c>
      <c r="G72" s="257"/>
      <c r="H72" s="257">
        <f t="shared" si="16"/>
        <v>0</v>
      </c>
      <c r="I72" s="257">
        <f t="shared" si="17"/>
        <v>0</v>
      </c>
      <c r="J72" s="226"/>
      <c r="K72" s="226"/>
    </row>
    <row r="73" spans="1:12" s="90" customFormat="1" ht="21" customHeight="1" x14ac:dyDescent="0.3">
      <c r="A73" s="254"/>
      <c r="B73" s="255" t="s">
        <v>112</v>
      </c>
      <c r="C73" s="273">
        <v>3</v>
      </c>
      <c r="D73" s="254" t="s">
        <v>58</v>
      </c>
      <c r="E73" s="256"/>
      <c r="F73" s="257">
        <f t="shared" ref="F73:F76" si="18">E73*C73</f>
        <v>0</v>
      </c>
      <c r="G73" s="257"/>
      <c r="H73" s="257">
        <f t="shared" ref="H73:H76" si="19">G73*C73</f>
        <v>0</v>
      </c>
      <c r="I73" s="257">
        <f t="shared" si="17"/>
        <v>0</v>
      </c>
      <c r="J73" s="226"/>
      <c r="K73" s="226"/>
    </row>
    <row r="74" spans="1:12" s="90" customFormat="1" ht="21" customHeight="1" x14ac:dyDescent="0.3">
      <c r="A74" s="254"/>
      <c r="B74" s="255" t="s">
        <v>113</v>
      </c>
      <c r="C74" s="273">
        <v>3</v>
      </c>
      <c r="D74" s="254" t="s">
        <v>58</v>
      </c>
      <c r="E74" s="256"/>
      <c r="F74" s="257">
        <f t="shared" si="18"/>
        <v>0</v>
      </c>
      <c r="G74" s="257"/>
      <c r="H74" s="257">
        <f t="shared" si="19"/>
        <v>0</v>
      </c>
      <c r="I74" s="257">
        <f t="shared" si="17"/>
        <v>0</v>
      </c>
      <c r="J74" s="226"/>
      <c r="L74" s="226"/>
    </row>
    <row r="75" spans="1:12" s="90" customFormat="1" ht="21" customHeight="1" x14ac:dyDescent="0.3">
      <c r="A75" s="254"/>
      <c r="B75" s="255" t="s">
        <v>114</v>
      </c>
      <c r="C75" s="273">
        <v>2</v>
      </c>
      <c r="D75" s="254" t="s">
        <v>58</v>
      </c>
      <c r="E75" s="256"/>
      <c r="F75" s="257">
        <f t="shared" si="18"/>
        <v>0</v>
      </c>
      <c r="G75" s="257"/>
      <c r="H75" s="257">
        <f t="shared" si="19"/>
        <v>0</v>
      </c>
      <c r="I75" s="257">
        <f t="shared" si="17"/>
        <v>0</v>
      </c>
      <c r="J75" s="226"/>
      <c r="K75" s="226"/>
    </row>
    <row r="76" spans="1:12" s="90" customFormat="1" ht="21" customHeight="1" x14ac:dyDescent="0.3">
      <c r="A76" s="254"/>
      <c r="B76" s="255" t="s">
        <v>115</v>
      </c>
      <c r="C76" s="273">
        <v>5</v>
      </c>
      <c r="D76" s="254" t="s">
        <v>58</v>
      </c>
      <c r="E76" s="256"/>
      <c r="F76" s="257">
        <f t="shared" si="18"/>
        <v>0</v>
      </c>
      <c r="G76" s="257"/>
      <c r="H76" s="257">
        <f t="shared" si="19"/>
        <v>0</v>
      </c>
      <c r="I76" s="257">
        <f t="shared" si="17"/>
        <v>0</v>
      </c>
      <c r="J76" s="226"/>
      <c r="L76" s="226"/>
    </row>
    <row r="77" spans="1:12" s="90" customFormat="1" ht="21" customHeight="1" x14ac:dyDescent="0.2">
      <c r="A77" s="267" t="s">
        <v>148</v>
      </c>
      <c r="B77" s="268"/>
      <c r="C77" s="268"/>
      <c r="D77" s="269"/>
      <c r="E77" s="270"/>
      <c r="F77" s="271">
        <f>SUM(F62:F76)</f>
        <v>0</v>
      </c>
      <c r="G77" s="271"/>
      <c r="H77" s="271">
        <f>SUM(H62:H76)</f>
        <v>0</v>
      </c>
      <c r="I77" s="271">
        <f>SUM(I62:I76)</f>
        <v>0</v>
      </c>
      <c r="J77" s="226"/>
      <c r="K77" s="226"/>
    </row>
    <row r="78" spans="1:12" s="90" customFormat="1" ht="21" customHeight="1" x14ac:dyDescent="0.2">
      <c r="A78" s="288"/>
      <c r="B78" s="288"/>
      <c r="C78" s="288"/>
      <c r="D78" s="288"/>
      <c r="E78" s="289"/>
      <c r="F78" s="290"/>
      <c r="G78" s="290"/>
      <c r="H78" s="290"/>
      <c r="I78" s="290"/>
      <c r="J78" s="226"/>
      <c r="K78" s="226"/>
    </row>
    <row r="79" spans="1:12" s="90" customFormat="1" ht="21" customHeight="1" x14ac:dyDescent="0.2">
      <c r="A79" s="278"/>
      <c r="B79" s="278"/>
      <c r="C79" s="278"/>
      <c r="D79" s="278"/>
      <c r="E79" s="279"/>
      <c r="F79" s="280"/>
      <c r="G79" s="280"/>
      <c r="H79" s="280"/>
      <c r="I79" s="280"/>
      <c r="J79" s="226"/>
      <c r="K79" s="226"/>
    </row>
    <row r="80" spans="1:12" s="90" customFormat="1" ht="21" customHeight="1" x14ac:dyDescent="0.2">
      <c r="A80" s="278"/>
      <c r="B80" s="278"/>
      <c r="C80" s="278"/>
      <c r="D80" s="278"/>
      <c r="E80" s="279"/>
      <c r="F80" s="280"/>
      <c r="G80" s="280"/>
      <c r="H80" s="280"/>
      <c r="I80" s="280"/>
      <c r="J80" s="226"/>
      <c r="K80" s="226"/>
    </row>
    <row r="81" spans="1:18" s="90" customFormat="1" ht="21" customHeight="1" x14ac:dyDescent="0.2">
      <c r="A81" s="278"/>
      <c r="B81" s="313" t="s">
        <v>193</v>
      </c>
      <c r="C81" s="278"/>
      <c r="D81" s="278"/>
      <c r="E81" s="279"/>
      <c r="F81" s="280"/>
      <c r="G81" s="280"/>
      <c r="H81" s="280"/>
      <c r="I81" s="280"/>
      <c r="J81" s="226"/>
      <c r="K81" s="226"/>
    </row>
    <row r="82" spans="1:18" s="90" customFormat="1" ht="21" customHeight="1" x14ac:dyDescent="0.2">
      <c r="A82" s="278"/>
      <c r="B82" s="278"/>
      <c r="C82" s="278"/>
      <c r="D82" s="278"/>
      <c r="E82" s="279"/>
      <c r="F82" s="280"/>
      <c r="G82" s="280"/>
      <c r="H82" s="280"/>
      <c r="I82" s="280"/>
      <c r="J82" s="226"/>
      <c r="K82" s="226"/>
    </row>
    <row r="83" spans="1:18" s="90" customFormat="1" ht="21" customHeight="1" x14ac:dyDescent="0.2">
      <c r="A83" s="278"/>
      <c r="B83" s="278"/>
      <c r="C83" s="278"/>
      <c r="D83" s="278"/>
      <c r="E83" s="279"/>
      <c r="F83" s="280"/>
      <c r="G83" s="280"/>
      <c r="H83" s="280"/>
      <c r="I83" s="280"/>
      <c r="J83" s="226"/>
      <c r="K83" s="226"/>
    </row>
    <row r="84" spans="1:18" s="90" customFormat="1" ht="21" customHeight="1" x14ac:dyDescent="0.2">
      <c r="A84" s="278"/>
      <c r="B84" s="278"/>
      <c r="C84" s="278"/>
      <c r="D84" s="278"/>
      <c r="E84" s="279"/>
      <c r="F84" s="280"/>
      <c r="G84" s="280"/>
      <c r="H84" s="280"/>
      <c r="I84" s="280"/>
      <c r="J84" s="226"/>
      <c r="K84" s="226"/>
    </row>
    <row r="85" spans="1:18" s="90" customFormat="1" ht="21" customHeight="1" x14ac:dyDescent="0.2">
      <c r="A85" s="278"/>
      <c r="B85" s="278"/>
      <c r="C85" s="278"/>
      <c r="D85" s="278"/>
      <c r="E85" s="279"/>
      <c r="F85" s="280"/>
      <c r="G85" s="280"/>
      <c r="H85" s="280"/>
      <c r="I85" s="280"/>
      <c r="J85" s="226"/>
      <c r="K85" s="226"/>
    </row>
    <row r="86" spans="1:18" s="90" customFormat="1" ht="21" customHeight="1" x14ac:dyDescent="0.3">
      <c r="A86" s="278"/>
      <c r="B86" s="278"/>
      <c r="C86" s="278"/>
      <c r="D86" s="278"/>
      <c r="E86" s="279"/>
      <c r="F86" s="280"/>
      <c r="G86" s="280"/>
      <c r="H86" s="280"/>
      <c r="I86" s="101"/>
      <c r="J86" s="226"/>
      <c r="K86" s="226"/>
    </row>
    <row r="87" spans="1:18" s="90" customFormat="1" ht="21" customHeight="1" x14ac:dyDescent="0.3">
      <c r="A87" s="278"/>
      <c r="B87" s="278"/>
      <c r="C87" s="278"/>
      <c r="D87" s="278"/>
      <c r="E87" s="279"/>
      <c r="F87" s="280"/>
      <c r="G87" s="280"/>
      <c r="H87" s="280"/>
      <c r="I87" s="101"/>
      <c r="J87" s="226"/>
      <c r="K87" s="226"/>
    </row>
    <row r="88" spans="1:18" s="90" customFormat="1" ht="21" customHeight="1" x14ac:dyDescent="0.3">
      <c r="A88" s="278"/>
      <c r="B88" s="278"/>
      <c r="C88" s="278"/>
      <c r="D88" s="278"/>
      <c r="E88" s="279"/>
      <c r="F88" s="280"/>
      <c r="G88" s="280"/>
      <c r="H88" s="280"/>
      <c r="I88" s="101"/>
      <c r="J88" s="226"/>
      <c r="K88" s="226"/>
    </row>
    <row r="89" spans="1:18" s="90" customFormat="1" ht="21" customHeight="1" x14ac:dyDescent="0.3">
      <c r="A89" s="278"/>
      <c r="B89" s="278"/>
      <c r="C89" s="278"/>
      <c r="D89" s="278"/>
      <c r="E89" s="279"/>
      <c r="F89" s="280"/>
      <c r="G89" s="280"/>
      <c r="H89" s="280"/>
      <c r="I89" s="101" t="s">
        <v>168</v>
      </c>
      <c r="J89" s="226"/>
      <c r="K89" s="226"/>
    </row>
    <row r="90" spans="1:18" s="240" customFormat="1" ht="21" customHeight="1" x14ac:dyDescent="0.3">
      <c r="A90" s="254">
        <v>1.6</v>
      </c>
      <c r="B90" s="255" t="s">
        <v>116</v>
      </c>
      <c r="C90" s="273"/>
      <c r="D90" s="254"/>
      <c r="E90" s="256"/>
      <c r="F90" s="257"/>
      <c r="G90" s="257"/>
      <c r="H90" s="257"/>
      <c r="I90" s="257"/>
      <c r="J90" s="258"/>
      <c r="K90" s="258"/>
      <c r="L90" s="136"/>
      <c r="M90" s="136"/>
      <c r="P90" s="241"/>
      <c r="Q90" s="241"/>
      <c r="R90" s="241"/>
    </row>
    <row r="91" spans="1:18" s="90" customFormat="1" ht="21" customHeight="1" x14ac:dyDescent="0.3">
      <c r="A91" s="254"/>
      <c r="B91" s="255" t="s">
        <v>117</v>
      </c>
      <c r="C91" s="273">
        <v>1</v>
      </c>
      <c r="D91" s="254" t="s">
        <v>58</v>
      </c>
      <c r="E91" s="256"/>
      <c r="F91" s="257">
        <f t="shared" ref="F91:F96" si="20">C91*E91</f>
        <v>0</v>
      </c>
      <c r="G91" s="257"/>
      <c r="H91" s="257">
        <f t="shared" ref="H91:H96" si="21">C91*G91</f>
        <v>0</v>
      </c>
      <c r="I91" s="257">
        <f t="shared" ref="I91:I96" si="22">F91+H91</f>
        <v>0</v>
      </c>
      <c r="J91" s="226"/>
      <c r="K91" s="226"/>
    </row>
    <row r="92" spans="1:18" s="90" customFormat="1" ht="21" customHeight="1" x14ac:dyDescent="0.3">
      <c r="A92" s="254"/>
      <c r="B92" s="255" t="s">
        <v>118</v>
      </c>
      <c r="C92" s="273">
        <v>2</v>
      </c>
      <c r="D92" s="254" t="s">
        <v>58</v>
      </c>
      <c r="E92" s="256"/>
      <c r="F92" s="257">
        <f t="shared" si="20"/>
        <v>0</v>
      </c>
      <c r="G92" s="257">
        <f t="shared" ref="G92:G94" si="23">E92*0.2</f>
        <v>0</v>
      </c>
      <c r="H92" s="257">
        <f t="shared" si="21"/>
        <v>0</v>
      </c>
      <c r="I92" s="257">
        <f t="shared" si="22"/>
        <v>0</v>
      </c>
      <c r="J92" s="226"/>
      <c r="K92" s="226"/>
    </row>
    <row r="93" spans="1:18" s="90" customFormat="1" ht="21" customHeight="1" x14ac:dyDescent="0.3">
      <c r="A93" s="254"/>
      <c r="B93" s="255" t="s">
        <v>119</v>
      </c>
      <c r="C93" s="273">
        <v>2</v>
      </c>
      <c r="D93" s="254" t="s">
        <v>58</v>
      </c>
      <c r="E93" s="256"/>
      <c r="F93" s="257">
        <f t="shared" si="20"/>
        <v>0</v>
      </c>
      <c r="G93" s="257">
        <f t="shared" si="23"/>
        <v>0</v>
      </c>
      <c r="H93" s="257">
        <f t="shared" si="21"/>
        <v>0</v>
      </c>
      <c r="I93" s="257">
        <f t="shared" si="22"/>
        <v>0</v>
      </c>
      <c r="J93" s="226"/>
      <c r="K93" s="226"/>
    </row>
    <row r="94" spans="1:18" s="90" customFormat="1" ht="21" customHeight="1" x14ac:dyDescent="0.3">
      <c r="A94" s="254"/>
      <c r="B94" s="255" t="s">
        <v>120</v>
      </c>
      <c r="C94" s="273">
        <v>1</v>
      </c>
      <c r="D94" s="254" t="s">
        <v>58</v>
      </c>
      <c r="E94" s="256"/>
      <c r="F94" s="257">
        <f t="shared" si="20"/>
        <v>0</v>
      </c>
      <c r="G94" s="257">
        <f t="shared" si="23"/>
        <v>0</v>
      </c>
      <c r="H94" s="257">
        <f t="shared" si="21"/>
        <v>0</v>
      </c>
      <c r="I94" s="257">
        <f t="shared" si="22"/>
        <v>0</v>
      </c>
      <c r="J94" s="226"/>
      <c r="K94" s="226"/>
    </row>
    <row r="95" spans="1:18" s="90" customFormat="1" ht="21" customHeight="1" x14ac:dyDescent="0.3">
      <c r="A95" s="254"/>
      <c r="B95" s="255" t="s">
        <v>121</v>
      </c>
      <c r="C95" s="273">
        <v>8</v>
      </c>
      <c r="D95" s="254" t="s">
        <v>58</v>
      </c>
      <c r="E95" s="256"/>
      <c r="F95" s="257">
        <f t="shared" si="20"/>
        <v>0</v>
      </c>
      <c r="G95" s="257">
        <v>0</v>
      </c>
      <c r="H95" s="257">
        <f t="shared" si="21"/>
        <v>0</v>
      </c>
      <c r="I95" s="257">
        <f t="shared" si="22"/>
        <v>0</v>
      </c>
      <c r="J95" s="226"/>
      <c r="K95" s="226"/>
    </row>
    <row r="96" spans="1:18" s="240" customFormat="1" ht="21" customHeight="1" x14ac:dyDescent="0.3">
      <c r="A96" s="254"/>
      <c r="B96" s="255" t="s">
        <v>122</v>
      </c>
      <c r="C96" s="273">
        <v>2</v>
      </c>
      <c r="D96" s="254" t="s">
        <v>58</v>
      </c>
      <c r="E96" s="256"/>
      <c r="F96" s="257">
        <f t="shared" si="20"/>
        <v>0</v>
      </c>
      <c r="G96" s="257">
        <v>0</v>
      </c>
      <c r="H96" s="257">
        <f t="shared" si="21"/>
        <v>0</v>
      </c>
      <c r="I96" s="257">
        <f t="shared" si="22"/>
        <v>0</v>
      </c>
      <c r="J96" s="258"/>
      <c r="K96" s="258" t="s">
        <v>54</v>
      </c>
      <c r="L96" s="136"/>
      <c r="M96" s="136" t="s">
        <v>55</v>
      </c>
      <c r="N96" s="240" t="s">
        <v>56</v>
      </c>
      <c r="P96" s="241"/>
      <c r="Q96" s="241"/>
      <c r="R96" s="241"/>
    </row>
    <row r="97" spans="1:18" s="90" customFormat="1" ht="21" customHeight="1" x14ac:dyDescent="0.2">
      <c r="A97" s="284"/>
      <c r="B97" s="291"/>
      <c r="C97" s="286"/>
      <c r="D97" s="287"/>
      <c r="E97" s="286"/>
      <c r="F97" s="286"/>
      <c r="G97" s="286"/>
      <c r="H97" s="286"/>
      <c r="I97" s="286"/>
      <c r="J97" s="226"/>
      <c r="K97" s="226"/>
    </row>
    <row r="98" spans="1:18" s="90" customFormat="1" ht="21" customHeight="1" x14ac:dyDescent="0.2">
      <c r="A98" s="267" t="s">
        <v>149</v>
      </c>
      <c r="B98" s="268"/>
      <c r="C98" s="268"/>
      <c r="D98" s="269"/>
      <c r="E98" s="270"/>
      <c r="F98" s="271">
        <f>SUM(F91:F97)</f>
        <v>0</v>
      </c>
      <c r="G98" s="271"/>
      <c r="H98" s="271">
        <f>SUM(H92:H97)</f>
        <v>0</v>
      </c>
      <c r="I98" s="271">
        <f>SUM(I92:I97)</f>
        <v>0</v>
      </c>
      <c r="J98" s="226"/>
      <c r="K98" s="226"/>
    </row>
    <row r="99" spans="1:18" s="240" customFormat="1" ht="21" customHeight="1" x14ac:dyDescent="0.3">
      <c r="A99" s="252">
        <v>1.7</v>
      </c>
      <c r="B99" s="272" t="s">
        <v>123</v>
      </c>
      <c r="C99" s="292"/>
      <c r="D99" s="252"/>
      <c r="E99" s="251"/>
      <c r="F99" s="253"/>
      <c r="G99" s="253"/>
      <c r="H99" s="253"/>
      <c r="I99" s="253"/>
      <c r="J99" s="258"/>
      <c r="K99" s="258"/>
      <c r="L99" s="136"/>
      <c r="M99" s="136"/>
      <c r="P99" s="241"/>
      <c r="Q99" s="241"/>
      <c r="R99" s="241"/>
    </row>
    <row r="100" spans="1:18" s="90" customFormat="1" ht="21" customHeight="1" x14ac:dyDescent="0.3">
      <c r="A100" s="254"/>
      <c r="B100" s="255" t="s">
        <v>124</v>
      </c>
      <c r="C100" s="274">
        <f>4.67+1.875</f>
        <v>6.5449999999999999</v>
      </c>
      <c r="D100" s="254" t="s">
        <v>51</v>
      </c>
      <c r="E100" s="275"/>
      <c r="F100" s="257">
        <f t="shared" ref="F100:F101" si="24">C100*E100</f>
        <v>0</v>
      </c>
      <c r="G100" s="257"/>
      <c r="H100" s="257">
        <f t="shared" ref="H100:H101" si="25">C100*G100</f>
        <v>0</v>
      </c>
      <c r="I100" s="257">
        <f>F100+H100</f>
        <v>0</v>
      </c>
      <c r="J100" s="226"/>
      <c r="K100" s="226"/>
    </row>
    <row r="101" spans="1:18" s="90" customFormat="1" ht="21" customHeight="1" x14ac:dyDescent="0.3">
      <c r="A101" s="254"/>
      <c r="B101" s="255" t="s">
        <v>125</v>
      </c>
      <c r="C101" s="274">
        <v>2.54</v>
      </c>
      <c r="D101" s="254" t="s">
        <v>51</v>
      </c>
      <c r="E101" s="275"/>
      <c r="F101" s="257">
        <f t="shared" si="24"/>
        <v>0</v>
      </c>
      <c r="G101" s="257"/>
      <c r="H101" s="257">
        <f t="shared" si="25"/>
        <v>0</v>
      </c>
      <c r="I101" s="257">
        <f t="shared" ref="I101:I108" si="26">F101+H101</f>
        <v>0</v>
      </c>
      <c r="J101" s="226"/>
      <c r="K101" s="226"/>
    </row>
    <row r="102" spans="1:18" s="90" customFormat="1" ht="21" customHeight="1" x14ac:dyDescent="0.3">
      <c r="A102" s="254"/>
      <c r="B102" s="255" t="s">
        <v>126</v>
      </c>
      <c r="C102" s="274">
        <v>7.5</v>
      </c>
      <c r="D102" s="254" t="s">
        <v>51</v>
      </c>
      <c r="E102" s="275"/>
      <c r="F102" s="257">
        <f>E102*C102</f>
        <v>0</v>
      </c>
      <c r="G102" s="257"/>
      <c r="H102" s="257">
        <f>G102*C102</f>
        <v>0</v>
      </c>
      <c r="I102" s="257">
        <f t="shared" si="26"/>
        <v>0</v>
      </c>
      <c r="J102" s="226"/>
      <c r="K102" s="226"/>
    </row>
    <row r="103" spans="1:18" s="90" customFormat="1" ht="21" customHeight="1" x14ac:dyDescent="0.3">
      <c r="A103" s="254"/>
      <c r="B103" s="255" t="s">
        <v>127</v>
      </c>
      <c r="C103" s="273">
        <v>2</v>
      </c>
      <c r="D103" s="254" t="s">
        <v>51</v>
      </c>
      <c r="E103" s="256"/>
      <c r="F103" s="257">
        <f t="shared" ref="F103:F104" si="27">C103*E103</f>
        <v>0</v>
      </c>
      <c r="G103" s="257"/>
      <c r="H103" s="257">
        <f t="shared" ref="H103:H104" si="28">C103*G103</f>
        <v>0</v>
      </c>
      <c r="I103" s="257">
        <f t="shared" si="26"/>
        <v>0</v>
      </c>
      <c r="J103" s="226"/>
      <c r="K103" s="226"/>
    </row>
    <row r="104" spans="1:18" s="90" customFormat="1" ht="21" customHeight="1" x14ac:dyDescent="0.3">
      <c r="A104" s="254"/>
      <c r="B104" s="255" t="s">
        <v>128</v>
      </c>
      <c r="C104" s="273">
        <f>0.1*3.5</f>
        <v>0.35000000000000003</v>
      </c>
      <c r="D104" s="254" t="s">
        <v>51</v>
      </c>
      <c r="E104" s="256"/>
      <c r="F104" s="257">
        <f t="shared" si="27"/>
        <v>0</v>
      </c>
      <c r="G104" s="257"/>
      <c r="H104" s="257">
        <f t="shared" si="28"/>
        <v>0</v>
      </c>
      <c r="I104" s="257">
        <f t="shared" si="26"/>
        <v>0</v>
      </c>
      <c r="J104" s="226"/>
      <c r="K104" s="226"/>
    </row>
    <row r="105" spans="1:18" s="90" customFormat="1" ht="21" customHeight="1" x14ac:dyDescent="0.3">
      <c r="A105" s="254"/>
      <c r="B105" s="255" t="s">
        <v>129</v>
      </c>
      <c r="C105" s="273">
        <v>0.125</v>
      </c>
      <c r="D105" s="254" t="s">
        <v>53</v>
      </c>
      <c r="E105" s="256"/>
      <c r="F105" s="257">
        <f>E105*C105</f>
        <v>0</v>
      </c>
      <c r="G105" s="257"/>
      <c r="H105" s="257">
        <f>G105*C105</f>
        <v>0</v>
      </c>
      <c r="I105" s="257">
        <f t="shared" si="26"/>
        <v>0</v>
      </c>
      <c r="J105" s="226"/>
      <c r="K105" s="226"/>
    </row>
    <row r="106" spans="1:18" s="90" customFormat="1" ht="21" customHeight="1" x14ac:dyDescent="0.3">
      <c r="A106" s="254"/>
      <c r="B106" s="255" t="s">
        <v>130</v>
      </c>
      <c r="C106" s="273">
        <v>13</v>
      </c>
      <c r="D106" s="254" t="s">
        <v>97</v>
      </c>
      <c r="E106" s="273"/>
      <c r="F106" s="257">
        <f>E106*C106</f>
        <v>0</v>
      </c>
      <c r="G106" s="257"/>
      <c r="H106" s="257">
        <f>G106*C106</f>
        <v>0</v>
      </c>
      <c r="I106" s="257">
        <f>F106+H106</f>
        <v>0</v>
      </c>
      <c r="J106" s="226"/>
      <c r="K106" s="226"/>
    </row>
    <row r="107" spans="1:18" s="240" customFormat="1" ht="21" customHeight="1" x14ac:dyDescent="0.3">
      <c r="A107" s="254"/>
      <c r="B107" s="255" t="s">
        <v>131</v>
      </c>
      <c r="C107" s="273">
        <v>5.5</v>
      </c>
      <c r="D107" s="254" t="s">
        <v>51</v>
      </c>
      <c r="E107" s="256"/>
      <c r="F107" s="257">
        <f t="shared" ref="F107" si="29">E107*C107</f>
        <v>0</v>
      </c>
      <c r="G107" s="257"/>
      <c r="H107" s="257">
        <f>G107*C107</f>
        <v>0</v>
      </c>
      <c r="I107" s="257">
        <f>F107+H107</f>
        <v>0</v>
      </c>
      <c r="J107" s="258"/>
      <c r="K107" s="258" t="s">
        <v>54</v>
      </c>
      <c r="L107" s="136"/>
      <c r="M107" s="136" t="s">
        <v>55</v>
      </c>
      <c r="N107" s="240" t="s">
        <v>56</v>
      </c>
      <c r="P107" s="241"/>
      <c r="Q107" s="241"/>
      <c r="R107" s="241"/>
    </row>
    <row r="108" spans="1:18" s="90" customFormat="1" ht="21" customHeight="1" x14ac:dyDescent="0.3">
      <c r="A108" s="254"/>
      <c r="B108" s="255" t="s">
        <v>132</v>
      </c>
      <c r="C108" s="274">
        <v>5.5</v>
      </c>
      <c r="D108" s="254" t="s">
        <v>51</v>
      </c>
      <c r="E108" s="275"/>
      <c r="F108" s="257">
        <f t="shared" ref="F108" si="30">C108*E108</f>
        <v>0</v>
      </c>
      <c r="G108" s="257"/>
      <c r="H108" s="257">
        <f t="shared" ref="H108" si="31">C108*G108</f>
        <v>0</v>
      </c>
      <c r="I108" s="257">
        <f t="shared" si="26"/>
        <v>0</v>
      </c>
      <c r="J108" s="226"/>
      <c r="K108" s="226"/>
      <c r="M108" s="90">
        <f>32*3.3*1.15</f>
        <v>121.43999999999998</v>
      </c>
      <c r="N108" s="90">
        <v>50</v>
      </c>
    </row>
    <row r="109" spans="1:18" s="90" customFormat="1" ht="21" customHeight="1" x14ac:dyDescent="0.2">
      <c r="A109" s="284"/>
      <c r="B109" s="291"/>
      <c r="C109" s="286"/>
      <c r="D109" s="287"/>
      <c r="E109" s="286"/>
      <c r="F109" s="286"/>
      <c r="G109" s="286"/>
      <c r="H109" s="286"/>
      <c r="I109" s="286"/>
      <c r="J109" s="226"/>
      <c r="K109" s="226"/>
    </row>
    <row r="110" spans="1:18" s="90" customFormat="1" ht="21" customHeight="1" x14ac:dyDescent="0.2">
      <c r="A110" s="267" t="s">
        <v>150</v>
      </c>
      <c r="B110" s="268"/>
      <c r="C110" s="268"/>
      <c r="D110" s="269"/>
      <c r="E110" s="270"/>
      <c r="F110" s="271">
        <f>SUM(F100:F109)</f>
        <v>0</v>
      </c>
      <c r="G110" s="271"/>
      <c r="H110" s="271">
        <f>SUM(H100:H109)</f>
        <v>0</v>
      </c>
      <c r="I110" s="271">
        <f>SUM(I100:I109)</f>
        <v>0</v>
      </c>
      <c r="J110" s="226"/>
      <c r="K110" s="226"/>
    </row>
    <row r="111" spans="1:18" ht="21" customHeight="1" x14ac:dyDescent="0.2">
      <c r="A111" s="238" t="s">
        <v>151</v>
      </c>
      <c r="B111" s="293"/>
      <c r="C111" s="293"/>
      <c r="D111" s="239"/>
      <c r="E111" s="294"/>
      <c r="F111" s="295">
        <f>+F110+F98+F77+F60+F54+F37+F24</f>
        <v>0</v>
      </c>
      <c r="G111" s="295">
        <f>+G110+G98+G77+G60+G54+G37+G24</f>
        <v>0</v>
      </c>
      <c r="H111" s="295">
        <f>+H110+H98+H77+H60+H54+H37+H24</f>
        <v>0</v>
      </c>
      <c r="I111" s="295">
        <f>I110+I77+I60+I37+I24+I54+I98</f>
        <v>0</v>
      </c>
    </row>
    <row r="112" spans="1:18" ht="21" customHeight="1" x14ac:dyDescent="0.2">
      <c r="A112" s="88"/>
      <c r="B112" s="88"/>
      <c r="C112" s="296"/>
      <c r="D112" s="88"/>
      <c r="E112" s="169"/>
      <c r="F112" s="297"/>
      <c r="G112" s="297"/>
      <c r="H112" s="297"/>
      <c r="I112" s="297"/>
    </row>
    <row r="113" spans="1:9" ht="21" customHeight="1" x14ac:dyDescent="0.3">
      <c r="A113" s="31"/>
      <c r="B113" s="89"/>
      <c r="C113" s="31"/>
      <c r="D113" s="87"/>
      <c r="E113" s="228"/>
      <c r="F113" s="87"/>
      <c r="G113" s="87"/>
      <c r="H113" s="87"/>
      <c r="I113" s="87"/>
    </row>
    <row r="114" spans="1:9" ht="21" customHeight="1" x14ac:dyDescent="0.3">
      <c r="A114" s="31"/>
      <c r="B114" s="89"/>
      <c r="C114" s="31"/>
      <c r="D114" s="87"/>
      <c r="E114" s="228"/>
      <c r="F114" s="87"/>
      <c r="G114" s="87"/>
      <c r="H114" s="87"/>
      <c r="I114" s="87"/>
    </row>
    <row r="115" spans="1:9" ht="21" customHeight="1" x14ac:dyDescent="0.3">
      <c r="A115" s="31"/>
      <c r="B115" s="313" t="s">
        <v>193</v>
      </c>
      <c r="C115" s="31"/>
      <c r="D115" s="87"/>
      <c r="E115" s="228"/>
      <c r="F115" s="87"/>
      <c r="G115" s="87"/>
      <c r="H115" s="87"/>
      <c r="I115" s="87"/>
    </row>
    <row r="116" spans="1:9" ht="21" customHeight="1" x14ac:dyDescent="0.3">
      <c r="A116" s="31"/>
      <c r="B116" s="89"/>
      <c r="C116" s="31"/>
      <c r="D116" s="87"/>
      <c r="E116" s="228"/>
      <c r="F116" s="87"/>
      <c r="G116" s="87"/>
      <c r="H116" s="87"/>
      <c r="I116" s="87"/>
    </row>
    <row r="117" spans="1:9" ht="21" customHeight="1" x14ac:dyDescent="0.3">
      <c r="A117" s="31"/>
      <c r="B117" s="89"/>
      <c r="C117" s="31"/>
      <c r="D117" s="87"/>
      <c r="E117" s="228"/>
      <c r="F117" s="87"/>
      <c r="G117" s="87"/>
      <c r="H117" s="87"/>
      <c r="I117" s="87"/>
    </row>
    <row r="118" spans="1:9" ht="21" customHeight="1" x14ac:dyDescent="0.3">
      <c r="A118" s="31"/>
      <c r="B118" s="89"/>
      <c r="C118" s="31"/>
      <c r="D118" s="87"/>
      <c r="E118" s="228"/>
      <c r="F118" s="87"/>
      <c r="G118" s="87"/>
      <c r="H118" s="87"/>
      <c r="I118" s="87"/>
    </row>
    <row r="119" spans="1:9" ht="21" customHeight="1" x14ac:dyDescent="0.3">
      <c r="A119" s="31"/>
      <c r="B119" s="89"/>
      <c r="C119" s="31"/>
      <c r="D119" s="87"/>
      <c r="E119" s="228"/>
      <c r="F119" s="87"/>
      <c r="G119" s="87"/>
      <c r="H119" s="87"/>
      <c r="I119" s="87"/>
    </row>
    <row r="120" spans="1:9" ht="21" customHeight="1" x14ac:dyDescent="0.3">
      <c r="A120" s="31"/>
      <c r="B120" s="89"/>
      <c r="C120" s="31"/>
      <c r="D120" s="87"/>
      <c r="E120" s="228"/>
      <c r="F120" s="87"/>
      <c r="G120" s="87"/>
      <c r="H120" s="87"/>
      <c r="I120" s="87"/>
    </row>
    <row r="121" spans="1:9" ht="21" customHeight="1" x14ac:dyDescent="0.3">
      <c r="A121" s="31"/>
      <c r="B121" s="89"/>
      <c r="C121" s="31"/>
      <c r="D121" s="87"/>
      <c r="E121" s="228"/>
      <c r="F121" s="87"/>
      <c r="G121" s="87"/>
      <c r="H121" s="87"/>
      <c r="I121" s="87"/>
    </row>
    <row r="122" spans="1:9" ht="21" customHeight="1" x14ac:dyDescent="0.2">
      <c r="A122" s="31"/>
      <c r="B122" s="31"/>
      <c r="C122" s="31"/>
      <c r="D122" s="31"/>
      <c r="E122" s="31"/>
      <c r="F122" s="31"/>
      <c r="G122" s="97"/>
      <c r="H122" s="97"/>
      <c r="I122" s="84"/>
    </row>
    <row r="129" spans="9:9" ht="21" customHeight="1" x14ac:dyDescent="0.3">
      <c r="I129" s="101" t="s">
        <v>167</v>
      </c>
    </row>
  </sheetData>
  <mergeCells count="16">
    <mergeCell ref="A110:D110"/>
    <mergeCell ref="A111:D111"/>
    <mergeCell ref="A98:D98"/>
    <mergeCell ref="A77:D77"/>
    <mergeCell ref="A24:D24"/>
    <mergeCell ref="A37:D37"/>
    <mergeCell ref="A54:D54"/>
    <mergeCell ref="A60:D60"/>
    <mergeCell ref="A1:G1"/>
    <mergeCell ref="I6:I7"/>
    <mergeCell ref="A6:A7"/>
    <mergeCell ref="B6:B7"/>
    <mergeCell ref="C6:C7"/>
    <mergeCell ref="D6:D7"/>
    <mergeCell ref="E6:F6"/>
    <mergeCell ref="G6:H6"/>
  </mergeCells>
  <printOptions horizontalCentered="1"/>
  <pageMargins left="0.15748031496062992" right="0.15748031496062992" top="0.74803149606299213" bottom="0.74803149606299213" header="0.31496062992125984" footer="0.31496062992125984"/>
  <pageSetup paperSize="9" scale="72" fitToWidth="3" fitToHeight="3" orientation="portrait" r:id="rId1"/>
  <headerFooter alignWithMargins="0"/>
  <rowBreaks count="2" manualBreakCount="2">
    <brk id="47" max="8" man="1"/>
    <brk id="89" max="8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R61"/>
  <sheetViews>
    <sheetView view="pageBreakPreview" topLeftCell="A16" zoomScale="115" zoomScaleNormal="100" zoomScaleSheetLayoutView="115" workbookViewId="0">
      <selection activeCell="B28" sqref="B28"/>
    </sheetView>
  </sheetViews>
  <sheetFormatPr defaultRowHeight="20.25" x14ac:dyDescent="0.2"/>
  <cols>
    <col min="1" max="1" width="6" style="247" customWidth="1"/>
    <col min="2" max="2" width="54.85546875" style="241" customWidth="1"/>
    <col min="3" max="3" width="9.42578125" style="298" customWidth="1"/>
    <col min="4" max="4" width="6.5703125" style="240" customWidth="1"/>
    <col min="5" max="5" width="13.42578125" style="241" customWidth="1"/>
    <col min="6" max="6" width="14" style="241" customWidth="1"/>
    <col min="7" max="7" width="11.42578125" style="241" bestFit="1" customWidth="1"/>
    <col min="8" max="8" width="15.7109375" style="241" bestFit="1" customWidth="1"/>
    <col min="9" max="9" width="16.5703125" style="241" customWidth="1"/>
    <col min="10" max="10" width="11.5703125" style="240" bestFit="1" customWidth="1"/>
    <col min="11" max="12" width="9.42578125" style="240" customWidth="1"/>
    <col min="13" max="15" width="8.42578125" style="240" customWidth="1"/>
    <col min="16" max="16" width="9.28515625" style="241" bestFit="1" customWidth="1"/>
    <col min="17" max="17" width="11.28515625" style="241" bestFit="1" customWidth="1"/>
    <col min="18" max="18" width="10" style="241" bestFit="1" customWidth="1"/>
    <col min="19" max="16384" width="9.140625" style="241"/>
  </cols>
  <sheetData>
    <row r="1" spans="1:18" s="168" customFormat="1" ht="21" customHeight="1" x14ac:dyDescent="0.2">
      <c r="A1" s="167" t="s">
        <v>185</v>
      </c>
      <c r="B1" s="167"/>
      <c r="C1" s="167"/>
      <c r="D1" s="167"/>
      <c r="E1" s="167"/>
      <c r="F1" s="167"/>
      <c r="G1" s="167"/>
      <c r="I1" s="169" t="s">
        <v>35</v>
      </c>
      <c r="J1" s="172"/>
      <c r="K1" s="172"/>
    </row>
    <row r="2" spans="1:18" s="168" customFormat="1" ht="21" customHeight="1" x14ac:dyDescent="0.2">
      <c r="A2" s="168" t="s">
        <v>186</v>
      </c>
      <c r="C2" s="171"/>
      <c r="D2" s="172"/>
      <c r="J2" s="172"/>
      <c r="K2" s="172"/>
    </row>
    <row r="3" spans="1:18" s="168" customFormat="1" ht="21" customHeight="1" x14ac:dyDescent="0.2">
      <c r="A3" s="232" t="s">
        <v>36</v>
      </c>
      <c r="C3" s="233"/>
      <c r="D3" s="172"/>
      <c r="F3" s="4" t="s">
        <v>9</v>
      </c>
      <c r="J3" s="172"/>
      <c r="K3" s="172"/>
    </row>
    <row r="4" spans="1:18" s="168" customFormat="1" ht="21" customHeight="1" x14ac:dyDescent="0.2">
      <c r="A4" s="232" t="s">
        <v>187</v>
      </c>
      <c r="C4" s="233"/>
      <c r="D4" s="172"/>
      <c r="F4" s="4"/>
      <c r="J4" s="172"/>
      <c r="K4" s="172"/>
    </row>
    <row r="5" spans="1:18" s="168" customFormat="1" ht="21" customHeight="1" x14ac:dyDescent="0.2">
      <c r="A5" s="232" t="s">
        <v>188</v>
      </c>
      <c r="C5" s="234"/>
      <c r="D5" s="172"/>
      <c r="F5" s="4" t="s">
        <v>189</v>
      </c>
      <c r="I5" s="235"/>
      <c r="J5" s="172"/>
      <c r="K5" s="172"/>
    </row>
    <row r="6" spans="1:18" ht="24.95" customHeight="1" x14ac:dyDescent="0.2">
      <c r="A6" s="236" t="s">
        <v>37</v>
      </c>
      <c r="B6" s="237" t="s">
        <v>12</v>
      </c>
      <c r="C6" s="186" t="s">
        <v>21</v>
      </c>
      <c r="D6" s="236" t="s">
        <v>39</v>
      </c>
      <c r="E6" s="238" t="s">
        <v>40</v>
      </c>
      <c r="F6" s="239"/>
      <c r="G6" s="238" t="s">
        <v>41</v>
      </c>
      <c r="H6" s="239"/>
      <c r="I6" s="236" t="s">
        <v>49</v>
      </c>
      <c r="L6" s="241"/>
      <c r="M6" s="241"/>
      <c r="N6" s="241"/>
      <c r="O6" s="241"/>
    </row>
    <row r="7" spans="1:18" s="248" customFormat="1" x14ac:dyDescent="0.2">
      <c r="A7" s="242"/>
      <c r="B7" s="243"/>
      <c r="C7" s="244"/>
      <c r="D7" s="245"/>
      <c r="E7" s="246" t="s">
        <v>50</v>
      </c>
      <c r="F7" s="246" t="s">
        <v>43</v>
      </c>
      <c r="G7" s="246" t="s">
        <v>50</v>
      </c>
      <c r="H7" s="246" t="s">
        <v>43</v>
      </c>
      <c r="I7" s="245"/>
      <c r="J7" s="247"/>
      <c r="K7" s="247"/>
    </row>
    <row r="8" spans="1:18" s="248" customFormat="1" ht="21" customHeight="1" x14ac:dyDescent="0.3">
      <c r="A8" s="303">
        <v>2</v>
      </c>
      <c r="B8" s="304" t="s">
        <v>142</v>
      </c>
      <c r="C8" s="251"/>
      <c r="D8" s="252"/>
      <c r="E8" s="251"/>
      <c r="F8" s="253"/>
      <c r="G8" s="253"/>
      <c r="H8" s="253"/>
      <c r="I8" s="253"/>
      <c r="J8" s="247"/>
      <c r="K8" s="247"/>
    </row>
    <row r="9" spans="1:18" s="240" customFormat="1" ht="21" customHeight="1" x14ac:dyDescent="0.3">
      <c r="A9" s="254"/>
      <c r="B9" s="255" t="s">
        <v>134</v>
      </c>
      <c r="C9" s="305">
        <v>14</v>
      </c>
      <c r="D9" s="254" t="s">
        <v>58</v>
      </c>
      <c r="E9" s="273"/>
      <c r="F9" s="257">
        <f t="shared" ref="F9:F16" si="0">E9*C9</f>
        <v>0</v>
      </c>
      <c r="G9" s="273"/>
      <c r="H9" s="257">
        <f t="shared" ref="H9:H16" si="1">G9*C9</f>
        <v>0</v>
      </c>
      <c r="I9" s="273">
        <f>F9+H9</f>
        <v>0</v>
      </c>
      <c r="J9" s="258"/>
      <c r="K9" s="258"/>
      <c r="L9" s="136"/>
      <c r="M9" s="136"/>
      <c r="P9" s="241"/>
      <c r="Q9" s="241"/>
      <c r="R9" s="241"/>
    </row>
    <row r="10" spans="1:18" s="90" customFormat="1" ht="21" customHeight="1" x14ac:dyDescent="0.3">
      <c r="A10" s="254"/>
      <c r="B10" s="255" t="s">
        <v>135</v>
      </c>
      <c r="C10" s="305">
        <v>20</v>
      </c>
      <c r="D10" s="254" t="s">
        <v>58</v>
      </c>
      <c r="E10" s="273"/>
      <c r="F10" s="257">
        <f t="shared" si="0"/>
        <v>0</v>
      </c>
      <c r="G10" s="273"/>
      <c r="H10" s="257">
        <f t="shared" si="1"/>
        <v>0</v>
      </c>
      <c r="I10" s="273">
        <f>F10+H10</f>
        <v>0</v>
      </c>
      <c r="J10" s="226"/>
      <c r="K10" s="226"/>
    </row>
    <row r="11" spans="1:18" s="90" customFormat="1" ht="21" customHeight="1" x14ac:dyDescent="0.3">
      <c r="A11" s="254"/>
      <c r="B11" s="255" t="s">
        <v>136</v>
      </c>
      <c r="C11" s="305">
        <v>24</v>
      </c>
      <c r="D11" s="254" t="s">
        <v>58</v>
      </c>
      <c r="E11" s="273"/>
      <c r="F11" s="257">
        <f t="shared" si="0"/>
        <v>0</v>
      </c>
      <c r="G11" s="273"/>
      <c r="H11" s="257">
        <f t="shared" si="1"/>
        <v>0</v>
      </c>
      <c r="I11" s="273">
        <f>F11+H11</f>
        <v>0</v>
      </c>
      <c r="J11" s="226"/>
      <c r="K11" s="226"/>
      <c r="L11" s="259">
        <f>412.1+295.6+108</f>
        <v>815.7</v>
      </c>
    </row>
    <row r="12" spans="1:18" s="90" customFormat="1" ht="21" customHeight="1" x14ac:dyDescent="0.3">
      <c r="A12" s="254"/>
      <c r="B12" s="255" t="s">
        <v>137</v>
      </c>
      <c r="C12" s="305">
        <v>15</v>
      </c>
      <c r="D12" s="254" t="s">
        <v>58</v>
      </c>
      <c r="E12" s="273"/>
      <c r="F12" s="257">
        <f t="shared" si="0"/>
        <v>0</v>
      </c>
      <c r="G12" s="273"/>
      <c r="H12" s="257">
        <f t="shared" si="1"/>
        <v>0</v>
      </c>
      <c r="I12" s="273">
        <f>F12+H12</f>
        <v>0</v>
      </c>
      <c r="J12" s="226"/>
      <c r="K12" s="226"/>
    </row>
    <row r="13" spans="1:18" s="90" customFormat="1" ht="21" customHeight="1" x14ac:dyDescent="0.3">
      <c r="A13" s="254"/>
      <c r="B13" s="255" t="s">
        <v>138</v>
      </c>
      <c r="C13" s="305">
        <v>44</v>
      </c>
      <c r="D13" s="254" t="s">
        <v>52</v>
      </c>
      <c r="E13" s="273"/>
      <c r="F13" s="257">
        <f t="shared" si="0"/>
        <v>0</v>
      </c>
      <c r="G13" s="273"/>
      <c r="H13" s="257">
        <f t="shared" si="1"/>
        <v>0</v>
      </c>
      <c r="I13" s="273">
        <f t="shared" ref="I13:I16" si="2">F13+H13</f>
        <v>0</v>
      </c>
      <c r="J13" s="226"/>
      <c r="K13" s="226"/>
      <c r="L13" s="90">
        <f>8*12.5+24+18.4+10.5*16+10.5*24</f>
        <v>562.4</v>
      </c>
    </row>
    <row r="14" spans="1:18" s="90" customFormat="1" ht="21" customHeight="1" x14ac:dyDescent="0.3">
      <c r="A14" s="254"/>
      <c r="B14" s="255" t="s">
        <v>139</v>
      </c>
      <c r="C14" s="305">
        <v>96</v>
      </c>
      <c r="D14" s="254" t="s">
        <v>52</v>
      </c>
      <c r="E14" s="273"/>
      <c r="F14" s="257">
        <f t="shared" si="0"/>
        <v>0</v>
      </c>
      <c r="G14" s="273"/>
      <c r="H14" s="257">
        <f t="shared" si="1"/>
        <v>0</v>
      </c>
      <c r="I14" s="273">
        <f t="shared" si="2"/>
        <v>0</v>
      </c>
      <c r="J14" s="226"/>
      <c r="K14" s="226"/>
    </row>
    <row r="15" spans="1:18" s="90" customFormat="1" ht="21" customHeight="1" x14ac:dyDescent="0.3">
      <c r="A15" s="254"/>
      <c r="B15" s="255" t="s">
        <v>140</v>
      </c>
      <c r="C15" s="305">
        <v>1</v>
      </c>
      <c r="D15" s="254" t="s">
        <v>60</v>
      </c>
      <c r="E15" s="273"/>
      <c r="F15" s="257">
        <f t="shared" si="0"/>
        <v>0</v>
      </c>
      <c r="G15" s="273"/>
      <c r="H15" s="257">
        <f t="shared" si="1"/>
        <v>0</v>
      </c>
      <c r="I15" s="273">
        <f t="shared" si="2"/>
        <v>0</v>
      </c>
      <c r="J15" s="226"/>
      <c r="K15" s="226"/>
    </row>
    <row r="16" spans="1:18" s="90" customFormat="1" ht="21" customHeight="1" x14ac:dyDescent="0.3">
      <c r="A16" s="254"/>
      <c r="B16" s="255" t="s">
        <v>141</v>
      </c>
      <c r="C16" s="305">
        <v>4</v>
      </c>
      <c r="D16" s="254" t="s">
        <v>58</v>
      </c>
      <c r="E16" s="273"/>
      <c r="F16" s="257">
        <f t="shared" si="0"/>
        <v>0</v>
      </c>
      <c r="G16" s="273"/>
      <c r="H16" s="257">
        <f t="shared" si="1"/>
        <v>0</v>
      </c>
      <c r="I16" s="273">
        <f t="shared" si="2"/>
        <v>0</v>
      </c>
      <c r="J16" s="226"/>
      <c r="K16" s="226"/>
    </row>
    <row r="17" spans="1:11" s="90" customFormat="1" ht="21" customHeight="1" x14ac:dyDescent="0.2">
      <c r="A17" s="306"/>
      <c r="B17" s="307"/>
      <c r="C17" s="308"/>
      <c r="D17" s="309"/>
      <c r="E17" s="308"/>
      <c r="F17" s="308"/>
      <c r="G17" s="308"/>
      <c r="H17" s="308"/>
      <c r="I17" s="308"/>
      <c r="J17" s="226"/>
      <c r="K17" s="226"/>
    </row>
    <row r="18" spans="1:11" s="90" customFormat="1" ht="21" customHeight="1" x14ac:dyDescent="0.2">
      <c r="A18" s="284"/>
      <c r="B18" s="291"/>
      <c r="C18" s="286"/>
      <c r="D18" s="287"/>
      <c r="E18" s="286"/>
      <c r="F18" s="286"/>
      <c r="G18" s="286"/>
      <c r="H18" s="286"/>
      <c r="I18" s="286"/>
      <c r="J18" s="226"/>
      <c r="K18" s="226"/>
    </row>
    <row r="19" spans="1:11" s="90" customFormat="1" ht="21" customHeight="1" x14ac:dyDescent="0.2">
      <c r="A19" s="267" t="s">
        <v>143</v>
      </c>
      <c r="B19" s="268"/>
      <c r="C19" s="268"/>
      <c r="D19" s="269"/>
      <c r="E19" s="270"/>
      <c r="F19" s="271">
        <f>SUM(F9:F18)</f>
        <v>0</v>
      </c>
      <c r="G19" s="271">
        <v>0</v>
      </c>
      <c r="H19" s="271">
        <f>SUM(H9:H18)</f>
        <v>0</v>
      </c>
      <c r="I19" s="271">
        <f>SUM(I9:I18)</f>
        <v>0</v>
      </c>
      <c r="J19" s="226"/>
      <c r="K19" s="226"/>
    </row>
    <row r="20" spans="1:11" ht="21" customHeight="1" x14ac:dyDescent="0.2">
      <c r="A20" s="238" t="s">
        <v>164</v>
      </c>
      <c r="B20" s="293"/>
      <c r="C20" s="293"/>
      <c r="D20" s="239"/>
      <c r="E20" s="294"/>
      <c r="F20" s="295">
        <f>+F19</f>
        <v>0</v>
      </c>
      <c r="G20" s="295">
        <f t="shared" ref="G20:I20" si="3">+G19</f>
        <v>0</v>
      </c>
      <c r="H20" s="295">
        <f t="shared" si="3"/>
        <v>0</v>
      </c>
      <c r="I20" s="295">
        <f t="shared" si="3"/>
        <v>0</v>
      </c>
    </row>
    <row r="21" spans="1:11" s="90" customFormat="1" ht="21" customHeight="1" x14ac:dyDescent="0.2">
      <c r="A21" s="278"/>
      <c r="B21" s="278"/>
      <c r="C21" s="278"/>
      <c r="D21" s="278"/>
      <c r="E21" s="279"/>
      <c r="F21" s="280"/>
      <c r="G21" s="280"/>
      <c r="H21" s="280"/>
      <c r="I21" s="280"/>
      <c r="J21" s="226"/>
      <c r="K21" s="226"/>
    </row>
    <row r="22" spans="1:11" s="90" customFormat="1" ht="21" customHeight="1" x14ac:dyDescent="0.2">
      <c r="A22" s="278"/>
      <c r="B22" s="278"/>
      <c r="C22" s="278"/>
      <c r="D22" s="278"/>
      <c r="E22" s="279"/>
      <c r="F22" s="280"/>
      <c r="G22" s="280"/>
      <c r="H22" s="280"/>
      <c r="I22" s="280"/>
      <c r="J22" s="226"/>
      <c r="K22" s="226"/>
    </row>
    <row r="23" spans="1:11" s="90" customFormat="1" ht="21" customHeight="1" x14ac:dyDescent="0.2">
      <c r="A23" s="278"/>
      <c r="B23" s="278"/>
      <c r="C23" s="278"/>
      <c r="D23" s="278"/>
      <c r="E23" s="279"/>
      <c r="F23" s="280"/>
      <c r="G23" s="280"/>
      <c r="H23" s="280"/>
      <c r="I23" s="280"/>
      <c r="J23" s="226"/>
      <c r="K23" s="226"/>
    </row>
    <row r="24" spans="1:11" s="313" customFormat="1" x14ac:dyDescent="0.2">
      <c r="B24" s="313" t="s">
        <v>192</v>
      </c>
    </row>
    <row r="25" spans="1:11" s="90" customFormat="1" ht="21" customHeight="1" x14ac:dyDescent="0.2">
      <c r="A25" s="278"/>
      <c r="B25" s="278"/>
      <c r="C25" s="278"/>
      <c r="D25" s="278"/>
      <c r="E25" s="279"/>
      <c r="F25" s="280"/>
      <c r="G25" s="280"/>
      <c r="H25" s="280"/>
      <c r="I25" s="280"/>
      <c r="J25" s="226"/>
      <c r="K25" s="226"/>
    </row>
    <row r="26" spans="1:11" s="90" customFormat="1" ht="21" customHeight="1" x14ac:dyDescent="0.2">
      <c r="A26" s="278"/>
      <c r="B26" s="278"/>
      <c r="C26" s="278"/>
      <c r="D26" s="278"/>
      <c r="E26" s="279"/>
      <c r="F26" s="280"/>
      <c r="G26" s="280"/>
      <c r="H26" s="280"/>
      <c r="I26" s="280"/>
      <c r="J26" s="226"/>
      <c r="K26" s="226"/>
    </row>
    <row r="27" spans="1:11" s="90" customFormat="1" ht="21" customHeight="1" x14ac:dyDescent="0.2">
      <c r="A27" s="278"/>
      <c r="B27" s="278"/>
      <c r="C27" s="278"/>
      <c r="D27" s="278"/>
      <c r="E27" s="279"/>
      <c r="F27" s="280"/>
      <c r="G27" s="280"/>
      <c r="H27" s="280"/>
      <c r="I27" s="280"/>
      <c r="J27" s="226"/>
      <c r="K27" s="226"/>
    </row>
    <row r="28" spans="1:11" s="90" customFormat="1" ht="21" customHeight="1" x14ac:dyDescent="0.2">
      <c r="A28" s="278"/>
      <c r="B28" s="278"/>
      <c r="C28" s="278"/>
      <c r="D28" s="278"/>
      <c r="E28" s="279"/>
      <c r="F28" s="280"/>
      <c r="G28" s="280"/>
      <c r="H28" s="280"/>
      <c r="I28" s="280"/>
      <c r="J28" s="226"/>
      <c r="K28" s="226"/>
    </row>
    <row r="29" spans="1:11" s="90" customFormat="1" ht="21" customHeight="1" x14ac:dyDescent="0.2">
      <c r="A29" s="278"/>
      <c r="B29" s="278"/>
      <c r="C29" s="278"/>
      <c r="D29" s="278"/>
      <c r="E29" s="279"/>
      <c r="F29" s="280"/>
      <c r="G29" s="280"/>
      <c r="H29" s="280"/>
      <c r="I29" s="280"/>
      <c r="J29" s="226"/>
      <c r="K29" s="226"/>
    </row>
    <row r="30" spans="1:11" s="90" customFormat="1" ht="21" customHeight="1" x14ac:dyDescent="0.2">
      <c r="A30" s="278"/>
      <c r="B30" s="278"/>
      <c r="C30" s="278"/>
      <c r="D30" s="278"/>
      <c r="E30" s="279"/>
      <c r="F30" s="280"/>
      <c r="G30" s="280"/>
      <c r="H30" s="280"/>
      <c r="I30" s="280"/>
      <c r="J30" s="226"/>
      <c r="K30" s="226"/>
    </row>
    <row r="31" spans="1:11" s="90" customFormat="1" ht="21" customHeight="1" x14ac:dyDescent="0.2">
      <c r="A31" s="278"/>
      <c r="B31" s="278"/>
      <c r="C31" s="278"/>
      <c r="D31" s="278"/>
      <c r="E31" s="279"/>
      <c r="F31" s="280"/>
      <c r="G31" s="280"/>
      <c r="H31" s="280"/>
      <c r="I31" s="280"/>
      <c r="J31" s="226"/>
      <c r="K31" s="226"/>
    </row>
    <row r="32" spans="1:11" s="90" customFormat="1" ht="21" customHeight="1" x14ac:dyDescent="0.2">
      <c r="A32" s="278"/>
      <c r="B32" s="278"/>
      <c r="C32" s="278"/>
      <c r="D32" s="278"/>
      <c r="E32" s="279"/>
      <c r="F32" s="280"/>
      <c r="G32" s="280"/>
      <c r="H32" s="280"/>
      <c r="I32" s="280"/>
      <c r="J32" s="226"/>
      <c r="K32" s="226"/>
    </row>
    <row r="33" spans="1:11" s="90" customFormat="1" ht="21" customHeight="1" x14ac:dyDescent="0.2">
      <c r="A33" s="278"/>
      <c r="B33" s="278"/>
      <c r="C33" s="278"/>
      <c r="D33" s="278"/>
      <c r="E33" s="279"/>
      <c r="F33" s="280"/>
      <c r="G33" s="280"/>
      <c r="H33" s="280"/>
      <c r="I33" s="280"/>
      <c r="J33" s="226"/>
      <c r="K33" s="226"/>
    </row>
    <row r="34" spans="1:11" s="90" customFormat="1" ht="21" customHeight="1" x14ac:dyDescent="0.2">
      <c r="A34" s="278"/>
      <c r="B34" s="278"/>
      <c r="C34" s="278"/>
      <c r="D34" s="278"/>
      <c r="E34" s="279"/>
      <c r="F34" s="280"/>
      <c r="G34" s="280"/>
      <c r="H34" s="280"/>
      <c r="I34" s="280"/>
      <c r="J34" s="226"/>
      <c r="K34" s="226"/>
    </row>
    <row r="35" spans="1:11" s="90" customFormat="1" ht="21" customHeight="1" x14ac:dyDescent="0.2">
      <c r="A35" s="278"/>
      <c r="B35" s="278"/>
      <c r="C35" s="278"/>
      <c r="D35" s="278"/>
      <c r="E35" s="279"/>
      <c r="F35" s="280"/>
      <c r="G35" s="280"/>
      <c r="H35" s="280"/>
      <c r="I35" s="280"/>
      <c r="J35" s="226"/>
      <c r="K35" s="226"/>
    </row>
    <row r="36" spans="1:11" s="90" customFormat="1" ht="21" customHeight="1" x14ac:dyDescent="0.2">
      <c r="A36" s="278"/>
      <c r="B36" s="278"/>
      <c r="C36" s="278"/>
      <c r="D36" s="278"/>
      <c r="E36" s="279"/>
      <c r="F36" s="280"/>
      <c r="G36" s="280"/>
      <c r="H36" s="280"/>
      <c r="I36" s="280"/>
      <c r="J36" s="226"/>
      <c r="K36" s="226"/>
    </row>
    <row r="37" spans="1:11" s="90" customFormat="1" ht="21" customHeight="1" x14ac:dyDescent="0.2">
      <c r="A37" s="278"/>
      <c r="B37" s="278"/>
      <c r="C37" s="278"/>
      <c r="D37" s="278"/>
      <c r="E37" s="279"/>
      <c r="F37" s="280"/>
      <c r="G37" s="280"/>
      <c r="H37" s="280"/>
      <c r="I37" s="280"/>
      <c r="J37" s="226"/>
      <c r="K37" s="226"/>
    </row>
    <row r="38" spans="1:11" s="90" customFormat="1" ht="21" customHeight="1" x14ac:dyDescent="0.2">
      <c r="A38" s="278"/>
      <c r="B38" s="278"/>
      <c r="C38" s="278"/>
      <c r="D38" s="278"/>
      <c r="E38" s="279"/>
      <c r="F38" s="280"/>
      <c r="G38" s="280"/>
      <c r="H38" s="280"/>
      <c r="I38" s="280"/>
      <c r="J38" s="226"/>
      <c r="K38" s="226"/>
    </row>
    <row r="39" spans="1:11" s="90" customFormat="1" ht="21" customHeight="1" x14ac:dyDescent="0.2">
      <c r="A39" s="278"/>
      <c r="B39" s="278"/>
      <c r="C39" s="278"/>
      <c r="D39" s="278"/>
      <c r="E39" s="279"/>
      <c r="F39" s="280"/>
      <c r="G39" s="280"/>
      <c r="H39" s="280"/>
      <c r="I39" s="280"/>
      <c r="J39" s="226"/>
      <c r="K39" s="226"/>
    </row>
    <row r="40" spans="1:11" s="90" customFormat="1" ht="21" customHeight="1" x14ac:dyDescent="0.2">
      <c r="A40" s="278"/>
      <c r="B40" s="278"/>
      <c r="C40" s="278"/>
      <c r="D40" s="278"/>
      <c r="E40" s="279"/>
      <c r="F40" s="280"/>
      <c r="G40" s="280"/>
      <c r="H40" s="280"/>
      <c r="I40" s="280"/>
      <c r="J40" s="226"/>
      <c r="K40" s="226"/>
    </row>
    <row r="41" spans="1:11" s="90" customFormat="1" ht="21" customHeight="1" x14ac:dyDescent="0.2">
      <c r="A41" s="278"/>
      <c r="B41" s="278"/>
      <c r="C41" s="278"/>
      <c r="D41" s="278"/>
      <c r="E41" s="279"/>
      <c r="F41" s="280"/>
      <c r="G41" s="280"/>
      <c r="H41" s="280"/>
      <c r="I41" s="280"/>
      <c r="J41" s="226"/>
      <c r="K41" s="226"/>
    </row>
    <row r="42" spans="1:11" s="90" customFormat="1" ht="21" customHeight="1" x14ac:dyDescent="0.2">
      <c r="A42" s="278"/>
      <c r="B42" s="278"/>
      <c r="C42" s="278"/>
      <c r="D42" s="278"/>
      <c r="E42" s="279"/>
      <c r="F42" s="280"/>
      <c r="G42" s="280"/>
      <c r="H42" s="280"/>
      <c r="I42" s="280"/>
      <c r="J42" s="226"/>
      <c r="K42" s="226"/>
    </row>
    <row r="43" spans="1:11" s="90" customFormat="1" ht="21" customHeight="1" x14ac:dyDescent="0.2">
      <c r="A43" s="278"/>
      <c r="B43" s="278"/>
      <c r="C43" s="278"/>
      <c r="D43" s="278"/>
      <c r="E43" s="279"/>
      <c r="F43" s="280"/>
      <c r="G43" s="280"/>
      <c r="H43" s="280"/>
      <c r="I43" s="280"/>
      <c r="J43" s="226"/>
      <c r="K43" s="226"/>
    </row>
    <row r="44" spans="1:11" s="90" customFormat="1" ht="21" customHeight="1" x14ac:dyDescent="0.2">
      <c r="A44" s="278"/>
      <c r="B44" s="278"/>
      <c r="C44" s="278"/>
      <c r="D44" s="278"/>
      <c r="E44" s="279"/>
      <c r="F44" s="280"/>
      <c r="G44" s="280"/>
      <c r="H44" s="280"/>
      <c r="I44" s="280"/>
      <c r="J44" s="226"/>
      <c r="K44" s="226"/>
    </row>
    <row r="45" spans="1:11" s="90" customFormat="1" ht="21" customHeight="1" x14ac:dyDescent="0.2">
      <c r="A45" s="278"/>
      <c r="B45" s="278"/>
      <c r="C45" s="278"/>
      <c r="D45" s="278"/>
      <c r="E45" s="279"/>
      <c r="F45" s="280"/>
      <c r="G45" s="280"/>
      <c r="H45" s="280"/>
      <c r="I45" s="280"/>
      <c r="J45" s="226"/>
      <c r="K45" s="226"/>
    </row>
    <row r="46" spans="1:11" s="90" customFormat="1" ht="21" customHeight="1" x14ac:dyDescent="0.2">
      <c r="A46" s="278"/>
      <c r="B46" s="278"/>
      <c r="C46" s="278"/>
      <c r="D46" s="278"/>
      <c r="E46" s="279"/>
      <c r="F46" s="280"/>
      <c r="G46" s="280"/>
      <c r="H46" s="280"/>
      <c r="I46" s="280"/>
      <c r="J46" s="226"/>
      <c r="K46" s="226"/>
    </row>
    <row r="47" spans="1:11" s="90" customFormat="1" ht="21" customHeight="1" x14ac:dyDescent="0.2">
      <c r="A47" s="278"/>
      <c r="B47" s="278"/>
      <c r="C47" s="278"/>
      <c r="D47" s="278"/>
      <c r="E47" s="279"/>
      <c r="F47" s="280"/>
      <c r="G47" s="280"/>
      <c r="H47" s="280"/>
      <c r="I47" s="280"/>
      <c r="J47" s="226"/>
      <c r="K47" s="226"/>
    </row>
    <row r="48" spans="1:11" s="90" customFormat="1" ht="21" customHeight="1" x14ac:dyDescent="0.2">
      <c r="A48" s="278"/>
      <c r="B48" s="278"/>
      <c r="C48" s="278"/>
      <c r="D48" s="278"/>
      <c r="E48" s="279"/>
      <c r="F48" s="280"/>
      <c r="G48" s="280"/>
      <c r="H48" s="280"/>
      <c r="I48" s="280"/>
      <c r="J48" s="226"/>
      <c r="K48" s="226"/>
    </row>
    <row r="49" spans="1:11" s="90" customFormat="1" ht="21" customHeight="1" x14ac:dyDescent="0.2">
      <c r="A49" s="278"/>
      <c r="B49" s="278"/>
      <c r="C49" s="278"/>
      <c r="D49" s="278"/>
      <c r="E49" s="279"/>
      <c r="F49" s="280"/>
      <c r="G49" s="280"/>
      <c r="H49" s="280"/>
      <c r="I49" s="280"/>
      <c r="J49" s="226"/>
      <c r="K49" s="226"/>
    </row>
    <row r="50" spans="1:11" s="90" customFormat="1" ht="21" customHeight="1" x14ac:dyDescent="0.2">
      <c r="A50" s="278"/>
      <c r="B50" s="278"/>
      <c r="C50" s="278"/>
      <c r="D50" s="278"/>
      <c r="E50" s="279"/>
      <c r="F50" s="280"/>
      <c r="G50" s="280"/>
      <c r="H50" s="280"/>
      <c r="I50" s="280"/>
      <c r="J50" s="226"/>
      <c r="K50" s="226"/>
    </row>
    <row r="51" spans="1:11" s="90" customFormat="1" ht="21" customHeight="1" x14ac:dyDescent="0.2">
      <c r="A51" s="278"/>
      <c r="B51" s="278"/>
      <c r="C51" s="278"/>
      <c r="D51" s="278"/>
      <c r="E51" s="279"/>
      <c r="F51" s="280"/>
      <c r="G51" s="280"/>
      <c r="H51" s="280"/>
      <c r="I51" s="280"/>
      <c r="J51" s="226"/>
      <c r="K51" s="226"/>
    </row>
    <row r="52" spans="1:11" s="90" customFormat="1" ht="21" customHeight="1" x14ac:dyDescent="0.2">
      <c r="A52" s="278"/>
      <c r="B52" s="278"/>
      <c r="C52" s="278"/>
      <c r="D52" s="278"/>
      <c r="E52" s="279"/>
      <c r="F52" s="280"/>
      <c r="G52" s="280"/>
      <c r="H52" s="280"/>
      <c r="I52" s="280"/>
      <c r="J52" s="226"/>
      <c r="K52" s="226"/>
    </row>
    <row r="53" spans="1:11" s="90" customFormat="1" ht="21" customHeight="1" x14ac:dyDescent="0.2">
      <c r="A53" s="278"/>
      <c r="B53" s="278"/>
      <c r="C53" s="278"/>
      <c r="D53" s="278"/>
      <c r="E53" s="279"/>
      <c r="F53" s="280"/>
      <c r="G53" s="280"/>
      <c r="H53" s="280"/>
      <c r="I53" s="280"/>
      <c r="J53" s="226"/>
      <c r="K53" s="226"/>
    </row>
    <row r="54" spans="1:11" s="90" customFormat="1" ht="21" customHeight="1" x14ac:dyDescent="0.2">
      <c r="A54" s="278"/>
      <c r="B54" s="278"/>
      <c r="C54" s="278"/>
      <c r="D54" s="278"/>
      <c r="E54" s="279"/>
      <c r="F54" s="280"/>
      <c r="G54" s="280"/>
      <c r="H54" s="280"/>
      <c r="I54" s="280"/>
      <c r="J54" s="226"/>
      <c r="K54" s="226"/>
    </row>
    <row r="55" spans="1:11" s="90" customFormat="1" ht="21" customHeight="1" x14ac:dyDescent="0.3">
      <c r="A55" s="278"/>
      <c r="B55" s="278"/>
      <c r="C55" s="278"/>
      <c r="D55" s="278"/>
      <c r="E55" s="279"/>
      <c r="F55" s="280"/>
      <c r="G55" s="280"/>
      <c r="H55" s="280"/>
      <c r="I55" s="101" t="s">
        <v>166</v>
      </c>
      <c r="J55" s="226"/>
      <c r="K55" s="226"/>
    </row>
    <row r="61" spans="1:11" x14ac:dyDescent="0.3">
      <c r="I61" s="101"/>
    </row>
  </sheetData>
  <mergeCells count="10">
    <mergeCell ref="A20:D20"/>
    <mergeCell ref="A1:G1"/>
    <mergeCell ref="A19:D19"/>
    <mergeCell ref="I6:I7"/>
    <mergeCell ref="A6:A7"/>
    <mergeCell ref="B6:B7"/>
    <mergeCell ref="C6:C7"/>
    <mergeCell ref="D6:D7"/>
    <mergeCell ref="E6:F6"/>
    <mergeCell ref="G6:H6"/>
  </mergeCells>
  <printOptions horizontalCentered="1"/>
  <pageMargins left="0.19685039370078741" right="0.19685039370078741" top="0.19685039370078741" bottom="0.19685039370078741" header="0.31496062992125984" footer="0.31496062992125984"/>
  <pageSetup paperSize="9" scale="64" orientation="portrait" r:id="rId1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R56"/>
  <sheetViews>
    <sheetView view="pageBreakPreview" topLeftCell="A19" zoomScale="115" zoomScaleNormal="100" zoomScaleSheetLayoutView="115" workbookViewId="0">
      <selection activeCell="F9" sqref="F9"/>
    </sheetView>
  </sheetViews>
  <sheetFormatPr defaultRowHeight="20.25" x14ac:dyDescent="0.2"/>
  <cols>
    <col min="1" max="1" width="6" style="247" customWidth="1"/>
    <col min="2" max="2" width="54.85546875" style="241" customWidth="1"/>
    <col min="3" max="3" width="9.42578125" style="298" customWidth="1"/>
    <col min="4" max="4" width="6.5703125" style="240" customWidth="1"/>
    <col min="5" max="5" width="10.42578125" style="241" customWidth="1"/>
    <col min="6" max="6" width="14" style="241" customWidth="1"/>
    <col min="7" max="7" width="11.42578125" style="241" bestFit="1" customWidth="1"/>
    <col min="8" max="8" width="15.7109375" style="241" bestFit="1" customWidth="1"/>
    <col min="9" max="9" width="16.5703125" style="241" customWidth="1"/>
    <col min="10" max="10" width="11.5703125" style="240" bestFit="1" customWidth="1"/>
    <col min="11" max="12" width="9.42578125" style="240" customWidth="1"/>
    <col min="13" max="15" width="8.42578125" style="240" customWidth="1"/>
    <col min="16" max="16" width="9.28515625" style="241" bestFit="1" customWidth="1"/>
    <col min="17" max="17" width="11.28515625" style="241" bestFit="1" customWidth="1"/>
    <col min="18" max="18" width="10" style="241" bestFit="1" customWidth="1"/>
    <col min="19" max="16384" width="9.140625" style="241"/>
  </cols>
  <sheetData>
    <row r="1" spans="1:18" s="168" customFormat="1" ht="21" customHeight="1" x14ac:dyDescent="0.2">
      <c r="A1" s="167" t="s">
        <v>185</v>
      </c>
      <c r="B1" s="167"/>
      <c r="C1" s="167"/>
      <c r="D1" s="167"/>
      <c r="E1" s="167"/>
      <c r="F1" s="167"/>
      <c r="G1" s="167"/>
      <c r="I1" s="169" t="s">
        <v>35</v>
      </c>
      <c r="J1" s="172"/>
      <c r="K1" s="172"/>
    </row>
    <row r="2" spans="1:18" s="168" customFormat="1" ht="21" customHeight="1" x14ac:dyDescent="0.2">
      <c r="A2" s="168" t="s">
        <v>186</v>
      </c>
      <c r="C2" s="171"/>
      <c r="D2" s="172"/>
      <c r="J2" s="172"/>
      <c r="K2" s="172"/>
    </row>
    <row r="3" spans="1:18" s="168" customFormat="1" ht="21" customHeight="1" x14ac:dyDescent="0.2">
      <c r="A3" s="232" t="s">
        <v>36</v>
      </c>
      <c r="C3" s="233"/>
      <c r="D3" s="172"/>
      <c r="F3" s="4" t="s">
        <v>9</v>
      </c>
      <c r="J3" s="172"/>
      <c r="K3" s="172"/>
    </row>
    <row r="4" spans="1:18" s="168" customFormat="1" ht="21" customHeight="1" x14ac:dyDescent="0.2">
      <c r="A4" s="232" t="s">
        <v>187</v>
      </c>
      <c r="C4" s="233"/>
      <c r="D4" s="172"/>
      <c r="F4" s="4"/>
      <c r="J4" s="172"/>
      <c r="K4" s="172"/>
    </row>
    <row r="5" spans="1:18" s="168" customFormat="1" ht="21" customHeight="1" x14ac:dyDescent="0.2">
      <c r="A5" s="232" t="s">
        <v>188</v>
      </c>
      <c r="C5" s="234"/>
      <c r="D5" s="172"/>
      <c r="F5" s="4" t="s">
        <v>189</v>
      </c>
      <c r="I5" s="235"/>
      <c r="J5" s="172"/>
      <c r="K5" s="172"/>
    </row>
    <row r="6" spans="1:18" ht="24.95" customHeight="1" x14ac:dyDescent="0.2">
      <c r="A6" s="236" t="s">
        <v>37</v>
      </c>
      <c r="B6" s="237" t="s">
        <v>12</v>
      </c>
      <c r="C6" s="186" t="s">
        <v>21</v>
      </c>
      <c r="D6" s="236" t="s">
        <v>39</v>
      </c>
      <c r="E6" s="238" t="s">
        <v>40</v>
      </c>
      <c r="F6" s="239"/>
      <c r="G6" s="238" t="s">
        <v>41</v>
      </c>
      <c r="H6" s="239"/>
      <c r="I6" s="236" t="s">
        <v>49</v>
      </c>
      <c r="L6" s="241"/>
      <c r="M6" s="241"/>
      <c r="N6" s="241"/>
      <c r="O6" s="241"/>
    </row>
    <row r="7" spans="1:18" s="248" customFormat="1" x14ac:dyDescent="0.2">
      <c r="A7" s="242"/>
      <c r="B7" s="243"/>
      <c r="C7" s="244"/>
      <c r="D7" s="245"/>
      <c r="E7" s="246" t="s">
        <v>50</v>
      </c>
      <c r="F7" s="246" t="s">
        <v>43</v>
      </c>
      <c r="G7" s="246" t="s">
        <v>50</v>
      </c>
      <c r="H7" s="246" t="s">
        <v>43</v>
      </c>
      <c r="I7" s="245"/>
      <c r="J7" s="247"/>
      <c r="K7" s="247"/>
    </row>
    <row r="8" spans="1:18" s="248" customFormat="1" ht="21" customHeight="1" x14ac:dyDescent="0.3">
      <c r="A8" s="303">
        <v>3</v>
      </c>
      <c r="B8" s="304" t="s">
        <v>61</v>
      </c>
      <c r="C8" s="251"/>
      <c r="D8" s="252"/>
      <c r="E8" s="251"/>
      <c r="F8" s="253"/>
      <c r="G8" s="253"/>
      <c r="H8" s="253"/>
      <c r="I8" s="253"/>
      <c r="J8" s="247"/>
      <c r="K8" s="247"/>
    </row>
    <row r="9" spans="1:18" s="240" customFormat="1" ht="21" customHeight="1" x14ac:dyDescent="0.3">
      <c r="A9" s="254">
        <v>3.1</v>
      </c>
      <c r="B9" s="301" t="s">
        <v>154</v>
      </c>
      <c r="C9" s="305"/>
      <c r="D9" s="254"/>
      <c r="E9" s="273"/>
      <c r="F9" s="257"/>
      <c r="G9" s="273"/>
      <c r="H9" s="257"/>
      <c r="I9" s="273"/>
      <c r="J9" s="258"/>
      <c r="K9" s="258"/>
      <c r="L9" s="136"/>
      <c r="M9" s="136"/>
      <c r="P9" s="241"/>
      <c r="Q9" s="241"/>
      <c r="R9" s="241"/>
    </row>
    <row r="10" spans="1:18" s="90" customFormat="1" ht="21" customHeight="1" x14ac:dyDescent="0.3">
      <c r="A10" s="254"/>
      <c r="B10" s="255" t="s">
        <v>155</v>
      </c>
      <c r="C10" s="305">
        <v>4</v>
      </c>
      <c r="D10" s="254" t="s">
        <v>59</v>
      </c>
      <c r="E10" s="273"/>
      <c r="F10" s="257">
        <f>E10*C10</f>
        <v>0</v>
      </c>
      <c r="G10" s="273"/>
      <c r="H10" s="257">
        <f>+G10*C10</f>
        <v>0</v>
      </c>
      <c r="I10" s="273">
        <f>+H10+F10</f>
        <v>0</v>
      </c>
      <c r="J10" s="226"/>
      <c r="K10" s="226"/>
    </row>
    <row r="11" spans="1:18" s="90" customFormat="1" ht="21" customHeight="1" x14ac:dyDescent="0.3">
      <c r="A11" s="254"/>
      <c r="B11" s="255" t="s">
        <v>156</v>
      </c>
      <c r="C11" s="305">
        <v>1</v>
      </c>
      <c r="D11" s="254" t="s">
        <v>60</v>
      </c>
      <c r="E11" s="273"/>
      <c r="F11" s="257">
        <f>+E11</f>
        <v>0</v>
      </c>
      <c r="G11" s="273"/>
      <c r="H11" s="257">
        <f t="shared" ref="H11:H12" si="0">+G11*C11</f>
        <v>0</v>
      </c>
      <c r="I11" s="273">
        <f t="shared" ref="I11:I15" si="1">+H11+F11</f>
        <v>0</v>
      </c>
      <c r="J11" s="226"/>
      <c r="K11" s="226"/>
      <c r="L11" s="259"/>
    </row>
    <row r="12" spans="1:18" s="90" customFormat="1" ht="21" customHeight="1" x14ac:dyDescent="0.3">
      <c r="A12" s="254"/>
      <c r="B12" s="255" t="s">
        <v>157</v>
      </c>
      <c r="C12" s="305">
        <v>2</v>
      </c>
      <c r="D12" s="254" t="s">
        <v>58</v>
      </c>
      <c r="E12" s="273"/>
      <c r="F12" s="257">
        <f>E12*C12</f>
        <v>0</v>
      </c>
      <c r="G12" s="273"/>
      <c r="H12" s="257">
        <f t="shared" si="0"/>
        <v>0</v>
      </c>
      <c r="I12" s="273">
        <f t="shared" si="1"/>
        <v>0</v>
      </c>
      <c r="J12" s="226"/>
      <c r="K12" s="226"/>
    </row>
    <row r="13" spans="1:18" s="90" customFormat="1" ht="21" customHeight="1" x14ac:dyDescent="0.2">
      <c r="A13" s="267" t="s">
        <v>158</v>
      </c>
      <c r="B13" s="268"/>
      <c r="C13" s="268"/>
      <c r="D13" s="269"/>
      <c r="E13" s="270"/>
      <c r="F13" s="271">
        <f>SUM(F10:F12)</f>
        <v>0</v>
      </c>
      <c r="G13" s="271"/>
      <c r="H13" s="271">
        <f t="shared" ref="H13:I13" si="2">SUM(H10:H12)</f>
        <v>0</v>
      </c>
      <c r="I13" s="271">
        <f t="shared" si="2"/>
        <v>0</v>
      </c>
      <c r="J13" s="226"/>
      <c r="K13" s="226"/>
    </row>
    <row r="14" spans="1:18" s="90" customFormat="1" x14ac:dyDescent="0.3">
      <c r="A14" s="310">
        <v>3.2</v>
      </c>
      <c r="B14" s="311" t="s">
        <v>159</v>
      </c>
      <c r="C14" s="305"/>
      <c r="D14" s="254"/>
      <c r="E14" s="273"/>
      <c r="F14" s="257"/>
      <c r="G14" s="273"/>
      <c r="H14" s="257"/>
      <c r="I14" s="273">
        <f t="shared" si="1"/>
        <v>0</v>
      </c>
      <c r="J14" s="226"/>
      <c r="K14" s="226"/>
    </row>
    <row r="15" spans="1:18" s="90" customFormat="1" ht="21" customHeight="1" x14ac:dyDescent="0.3">
      <c r="A15" s="254"/>
      <c r="B15" s="255" t="s">
        <v>160</v>
      </c>
      <c r="C15" s="305"/>
      <c r="D15" s="254"/>
      <c r="E15" s="273"/>
      <c r="F15" s="257"/>
      <c r="G15" s="273"/>
      <c r="H15" s="257"/>
      <c r="I15" s="273">
        <f t="shared" si="1"/>
        <v>0</v>
      </c>
      <c r="J15" s="226"/>
      <c r="K15" s="226"/>
    </row>
    <row r="16" spans="1:18" s="90" customFormat="1" ht="21" customHeight="1" x14ac:dyDescent="0.3">
      <c r="A16" s="254"/>
      <c r="B16" s="302" t="s">
        <v>161</v>
      </c>
      <c r="C16" s="305">
        <v>4</v>
      </c>
      <c r="D16" s="254" t="s">
        <v>59</v>
      </c>
      <c r="E16" s="273"/>
      <c r="F16" s="257">
        <f>E16*C16</f>
        <v>0</v>
      </c>
      <c r="G16" s="273"/>
      <c r="H16" s="257">
        <f>+G16*C16</f>
        <v>0</v>
      </c>
      <c r="I16" s="273">
        <f>+H16+F16</f>
        <v>0</v>
      </c>
      <c r="J16" s="226"/>
      <c r="K16" s="226"/>
    </row>
    <row r="17" spans="1:18" s="240" customFormat="1" ht="21" customHeight="1" x14ac:dyDescent="0.3">
      <c r="A17" s="306"/>
      <c r="B17" s="302" t="s">
        <v>162</v>
      </c>
      <c r="C17" s="312">
        <v>2</v>
      </c>
      <c r="D17" s="254" t="s">
        <v>59</v>
      </c>
      <c r="E17" s="273"/>
      <c r="F17" s="257">
        <f t="shared" ref="F17:F19" si="3">E17*C17</f>
        <v>0</v>
      </c>
      <c r="G17" s="273"/>
      <c r="H17" s="257">
        <f t="shared" ref="H17:H19" si="4">+G17*C17</f>
        <v>0</v>
      </c>
      <c r="I17" s="273">
        <f t="shared" ref="I17:I19" si="5">+H17+F17</f>
        <v>0</v>
      </c>
      <c r="J17" s="258"/>
      <c r="K17" s="258"/>
      <c r="L17" s="136"/>
      <c r="M17" s="136"/>
      <c r="P17" s="241"/>
      <c r="Q17" s="241"/>
      <c r="R17" s="241"/>
    </row>
    <row r="18" spans="1:18" s="90" customFormat="1" ht="21" customHeight="1" x14ac:dyDescent="0.3">
      <c r="A18" s="306"/>
      <c r="B18" s="302" t="s">
        <v>163</v>
      </c>
      <c r="C18" s="308">
        <v>2</v>
      </c>
      <c r="D18" s="254" t="s">
        <v>59</v>
      </c>
      <c r="E18" s="273"/>
      <c r="F18" s="257">
        <f t="shared" si="3"/>
        <v>0</v>
      </c>
      <c r="G18" s="273"/>
      <c r="H18" s="257">
        <f t="shared" si="4"/>
        <v>0</v>
      </c>
      <c r="I18" s="273">
        <f t="shared" si="5"/>
        <v>0</v>
      </c>
      <c r="J18" s="226"/>
      <c r="K18" s="226"/>
    </row>
    <row r="19" spans="1:18" s="90" customFormat="1" ht="21" customHeight="1" x14ac:dyDescent="0.3">
      <c r="A19" s="254"/>
      <c r="B19" s="255" t="s">
        <v>156</v>
      </c>
      <c r="C19" s="305">
        <v>1</v>
      </c>
      <c r="D19" s="254" t="s">
        <v>60</v>
      </c>
      <c r="E19" s="273"/>
      <c r="F19" s="257">
        <f t="shared" si="3"/>
        <v>0</v>
      </c>
      <c r="G19" s="273"/>
      <c r="H19" s="257">
        <f t="shared" si="4"/>
        <v>0</v>
      </c>
      <c r="I19" s="273">
        <f t="shared" si="5"/>
        <v>0</v>
      </c>
      <c r="J19" s="226"/>
      <c r="K19" s="226"/>
      <c r="L19" s="259"/>
    </row>
    <row r="20" spans="1:18" s="90" customFormat="1" ht="21" customHeight="1" x14ac:dyDescent="0.2">
      <c r="A20" s="284"/>
      <c r="B20" s="291"/>
      <c r="C20" s="286"/>
      <c r="D20" s="287"/>
      <c r="E20" s="286"/>
      <c r="F20" s="286"/>
      <c r="G20" s="286"/>
      <c r="H20" s="286"/>
      <c r="I20" s="286"/>
      <c r="J20" s="226"/>
      <c r="K20" s="226"/>
    </row>
    <row r="21" spans="1:18" s="90" customFormat="1" ht="21" customHeight="1" x14ac:dyDescent="0.2">
      <c r="A21" s="267" t="s">
        <v>143</v>
      </c>
      <c r="B21" s="268"/>
      <c r="C21" s="268"/>
      <c r="D21" s="269"/>
      <c r="E21" s="270"/>
      <c r="F21" s="271">
        <f>SUM(F16:F20)</f>
        <v>0</v>
      </c>
      <c r="G21" s="271">
        <v>0</v>
      </c>
      <c r="H21" s="271">
        <f>SUM(H16:H19)</f>
        <v>0</v>
      </c>
      <c r="I21" s="271">
        <f>SUM(I16:I19)</f>
        <v>0</v>
      </c>
      <c r="J21" s="226"/>
      <c r="K21" s="226"/>
    </row>
    <row r="22" spans="1:18" ht="21" customHeight="1" x14ac:dyDescent="0.2">
      <c r="A22" s="238" t="s">
        <v>151</v>
      </c>
      <c r="B22" s="293"/>
      <c r="C22" s="293"/>
      <c r="D22" s="239"/>
      <c r="E22" s="294"/>
      <c r="F22" s="295">
        <f>+F21+F13</f>
        <v>0</v>
      </c>
      <c r="G22" s="295">
        <f t="shared" ref="G22:H22" si="6">+G21+G13</f>
        <v>0</v>
      </c>
      <c r="H22" s="295">
        <f t="shared" si="6"/>
        <v>0</v>
      </c>
      <c r="I22" s="295">
        <f>+I21+I13</f>
        <v>0</v>
      </c>
    </row>
    <row r="23" spans="1:18" s="90" customFormat="1" ht="21" customHeight="1" x14ac:dyDescent="0.2">
      <c r="A23" s="278"/>
      <c r="B23" s="278"/>
      <c r="C23" s="278"/>
      <c r="D23" s="278"/>
      <c r="E23" s="279"/>
      <c r="F23" s="280"/>
      <c r="G23" s="280"/>
      <c r="H23" s="280"/>
      <c r="I23" s="280"/>
      <c r="J23" s="226"/>
      <c r="K23" s="226"/>
    </row>
    <row r="24" spans="1:18" s="90" customFormat="1" ht="21" customHeight="1" x14ac:dyDescent="0.2">
      <c r="A24" s="278"/>
      <c r="B24" s="278"/>
      <c r="C24" s="278"/>
      <c r="D24" s="278"/>
      <c r="E24" s="279"/>
      <c r="F24" s="280"/>
      <c r="G24" s="280"/>
      <c r="H24" s="280"/>
      <c r="I24" s="280"/>
      <c r="J24" s="226"/>
      <c r="K24" s="226"/>
    </row>
    <row r="25" spans="1:18" s="90" customFormat="1" ht="21" customHeight="1" x14ac:dyDescent="0.2">
      <c r="A25" s="278"/>
      <c r="B25" s="278"/>
      <c r="C25" s="278"/>
      <c r="D25" s="278"/>
      <c r="E25" s="279"/>
      <c r="F25" s="280"/>
      <c r="G25" s="280"/>
      <c r="H25" s="280"/>
      <c r="I25" s="280"/>
      <c r="J25" s="226"/>
      <c r="K25" s="226"/>
    </row>
    <row r="26" spans="1:18" s="313" customFormat="1" ht="21" customHeight="1" x14ac:dyDescent="0.2">
      <c r="B26" s="313" t="s">
        <v>191</v>
      </c>
    </row>
    <row r="27" spans="1:18" s="90" customFormat="1" ht="21" customHeight="1" x14ac:dyDescent="0.2">
      <c r="A27" s="278"/>
      <c r="B27" s="278"/>
      <c r="C27" s="278"/>
      <c r="D27" s="278"/>
      <c r="E27" s="279"/>
      <c r="F27" s="280"/>
      <c r="G27" s="280"/>
      <c r="H27" s="280"/>
      <c r="I27" s="280"/>
      <c r="J27" s="226"/>
      <c r="K27" s="226"/>
    </row>
    <row r="28" spans="1:18" s="90" customFormat="1" ht="21" customHeight="1" x14ac:dyDescent="0.2">
      <c r="A28" s="278"/>
      <c r="B28" s="278"/>
      <c r="C28" s="278"/>
      <c r="D28" s="278"/>
      <c r="E28" s="279"/>
      <c r="F28" s="280"/>
      <c r="G28" s="280"/>
      <c r="H28" s="280"/>
      <c r="I28" s="280"/>
      <c r="J28" s="226"/>
      <c r="K28" s="226"/>
    </row>
    <row r="29" spans="1:18" s="90" customFormat="1" ht="21" customHeight="1" x14ac:dyDescent="0.2">
      <c r="A29" s="278"/>
      <c r="B29" s="278"/>
      <c r="C29" s="278"/>
      <c r="D29" s="278"/>
      <c r="E29" s="279"/>
      <c r="F29" s="280"/>
      <c r="G29" s="280"/>
      <c r="H29" s="280"/>
      <c r="I29" s="280"/>
      <c r="J29" s="226"/>
      <c r="K29" s="226"/>
    </row>
    <row r="30" spans="1:18" s="90" customFormat="1" ht="21" customHeight="1" x14ac:dyDescent="0.2">
      <c r="A30" s="278"/>
      <c r="B30" s="278"/>
      <c r="C30" s="278"/>
      <c r="D30" s="278"/>
      <c r="E30" s="279"/>
      <c r="F30" s="280"/>
      <c r="G30" s="280"/>
      <c r="H30" s="280"/>
      <c r="I30" s="280"/>
      <c r="J30" s="226"/>
      <c r="K30" s="226"/>
    </row>
    <row r="31" spans="1:18" s="90" customFormat="1" ht="21" customHeight="1" x14ac:dyDescent="0.2">
      <c r="A31" s="278"/>
      <c r="B31" s="278"/>
      <c r="C31" s="278"/>
      <c r="D31" s="278"/>
      <c r="E31" s="279"/>
      <c r="F31" s="280"/>
      <c r="G31" s="280"/>
      <c r="H31" s="280"/>
      <c r="I31" s="280"/>
      <c r="J31" s="226"/>
      <c r="K31" s="226"/>
    </row>
    <row r="32" spans="1:18" s="90" customFormat="1" ht="21" customHeight="1" x14ac:dyDescent="0.2">
      <c r="A32" s="278"/>
      <c r="B32" s="278"/>
      <c r="C32" s="278"/>
      <c r="D32" s="278"/>
      <c r="E32" s="279"/>
      <c r="F32" s="280"/>
      <c r="G32" s="280"/>
      <c r="H32" s="280"/>
      <c r="I32" s="280"/>
      <c r="J32" s="226"/>
      <c r="K32" s="226"/>
    </row>
    <row r="33" spans="1:11" s="90" customFormat="1" ht="21" customHeight="1" x14ac:dyDescent="0.2">
      <c r="A33" s="278"/>
      <c r="B33" s="278"/>
      <c r="C33" s="278"/>
      <c r="D33" s="278"/>
      <c r="E33" s="279"/>
      <c r="F33" s="280"/>
      <c r="G33" s="280"/>
      <c r="H33" s="280"/>
      <c r="I33" s="280"/>
      <c r="J33" s="226"/>
      <c r="K33" s="226"/>
    </row>
    <row r="34" spans="1:11" s="90" customFormat="1" ht="21" customHeight="1" x14ac:dyDescent="0.2">
      <c r="A34" s="278"/>
      <c r="B34" s="278"/>
      <c r="C34" s="278"/>
      <c r="D34" s="278"/>
      <c r="E34" s="279"/>
      <c r="F34" s="280"/>
      <c r="G34" s="280"/>
      <c r="H34" s="280"/>
      <c r="I34" s="280"/>
      <c r="J34" s="226"/>
      <c r="K34" s="226"/>
    </row>
    <row r="35" spans="1:11" s="90" customFormat="1" ht="21" customHeight="1" x14ac:dyDescent="0.2">
      <c r="A35" s="278"/>
      <c r="B35" s="278"/>
      <c r="C35" s="278"/>
      <c r="D35" s="278"/>
      <c r="E35" s="279"/>
      <c r="F35" s="280"/>
      <c r="G35" s="280"/>
      <c r="H35" s="280"/>
      <c r="I35" s="280"/>
      <c r="J35" s="226"/>
      <c r="K35" s="226"/>
    </row>
    <row r="36" spans="1:11" s="90" customFormat="1" ht="21" customHeight="1" x14ac:dyDescent="0.2">
      <c r="A36" s="278"/>
      <c r="B36" s="278"/>
      <c r="C36" s="278"/>
      <c r="D36" s="278"/>
      <c r="E36" s="279"/>
      <c r="F36" s="280"/>
      <c r="G36" s="280"/>
      <c r="H36" s="280"/>
      <c r="I36" s="280"/>
      <c r="J36" s="226"/>
      <c r="K36" s="226"/>
    </row>
    <row r="37" spans="1:11" s="90" customFormat="1" ht="21" customHeight="1" x14ac:dyDescent="0.2">
      <c r="A37" s="278"/>
      <c r="B37" s="278"/>
      <c r="C37" s="278"/>
      <c r="D37" s="278"/>
      <c r="E37" s="279"/>
      <c r="F37" s="280"/>
      <c r="G37" s="280"/>
      <c r="H37" s="280"/>
      <c r="I37" s="280"/>
      <c r="J37" s="226"/>
      <c r="K37" s="226"/>
    </row>
    <row r="38" spans="1:11" s="90" customFormat="1" ht="21" customHeight="1" x14ac:dyDescent="0.2">
      <c r="A38" s="278"/>
      <c r="B38" s="278"/>
      <c r="C38" s="278"/>
      <c r="D38" s="278"/>
      <c r="E38" s="279"/>
      <c r="F38" s="280"/>
      <c r="G38" s="280"/>
      <c r="H38" s="280"/>
      <c r="I38" s="280"/>
      <c r="J38" s="226"/>
      <c r="K38" s="226"/>
    </row>
    <row r="39" spans="1:11" s="90" customFormat="1" ht="21" customHeight="1" x14ac:dyDescent="0.2">
      <c r="A39" s="278"/>
      <c r="B39" s="278"/>
      <c r="C39" s="278"/>
      <c r="D39" s="278"/>
      <c r="E39" s="279"/>
      <c r="F39" s="280"/>
      <c r="G39" s="280"/>
      <c r="H39" s="280"/>
      <c r="I39" s="280"/>
      <c r="J39" s="226"/>
      <c r="K39" s="226"/>
    </row>
    <row r="40" spans="1:11" s="90" customFormat="1" ht="21" customHeight="1" x14ac:dyDescent="0.2">
      <c r="A40" s="278"/>
      <c r="B40" s="278"/>
      <c r="C40" s="278"/>
      <c r="D40" s="278"/>
      <c r="E40" s="279"/>
      <c r="F40" s="280"/>
      <c r="G40" s="280"/>
      <c r="H40" s="280"/>
      <c r="I40" s="280"/>
      <c r="J40" s="226"/>
      <c r="K40" s="226"/>
    </row>
    <row r="41" spans="1:11" s="90" customFormat="1" ht="21" customHeight="1" x14ac:dyDescent="0.2">
      <c r="A41" s="278"/>
      <c r="B41" s="278"/>
      <c r="C41" s="278"/>
      <c r="D41" s="278"/>
      <c r="E41" s="279"/>
      <c r="F41" s="280"/>
      <c r="G41" s="280"/>
      <c r="H41" s="280"/>
      <c r="I41" s="280"/>
      <c r="J41" s="226"/>
      <c r="K41" s="226"/>
    </row>
    <row r="42" spans="1:11" s="90" customFormat="1" ht="21" customHeight="1" x14ac:dyDescent="0.2">
      <c r="A42" s="278"/>
      <c r="B42" s="278"/>
      <c r="C42" s="278"/>
      <c r="D42" s="278"/>
      <c r="E42" s="279"/>
      <c r="F42" s="280"/>
      <c r="G42" s="280"/>
      <c r="H42" s="280"/>
      <c r="I42" s="280"/>
      <c r="J42" s="226"/>
      <c r="K42" s="226"/>
    </row>
    <row r="43" spans="1:11" s="90" customFormat="1" ht="21" customHeight="1" x14ac:dyDescent="0.2">
      <c r="A43" s="278"/>
      <c r="B43" s="278"/>
      <c r="C43" s="278"/>
      <c r="D43" s="278"/>
      <c r="E43" s="279"/>
      <c r="F43" s="280"/>
      <c r="G43" s="280"/>
      <c r="H43" s="280"/>
      <c r="I43" s="280"/>
      <c r="J43" s="226"/>
      <c r="K43" s="226"/>
    </row>
    <row r="44" spans="1:11" s="90" customFormat="1" ht="21" customHeight="1" x14ac:dyDescent="0.2">
      <c r="A44" s="278"/>
      <c r="B44" s="278"/>
      <c r="C44" s="278"/>
      <c r="D44" s="278"/>
      <c r="E44" s="279"/>
      <c r="F44" s="280"/>
      <c r="G44" s="280"/>
      <c r="H44" s="280"/>
      <c r="I44" s="280"/>
      <c r="J44" s="226"/>
      <c r="K44" s="226"/>
    </row>
    <row r="45" spans="1:11" s="90" customFormat="1" ht="21" customHeight="1" x14ac:dyDescent="0.2">
      <c r="A45" s="278"/>
      <c r="B45" s="278"/>
      <c r="C45" s="278"/>
      <c r="D45" s="278"/>
      <c r="E45" s="279"/>
      <c r="F45" s="280"/>
      <c r="G45" s="280"/>
      <c r="H45" s="280"/>
      <c r="I45" s="280"/>
      <c r="J45" s="226"/>
      <c r="K45" s="226"/>
    </row>
    <row r="46" spans="1:11" s="90" customFormat="1" ht="21" customHeight="1" x14ac:dyDescent="0.2">
      <c r="A46" s="278"/>
      <c r="B46" s="278"/>
      <c r="C46" s="278"/>
      <c r="D46" s="278"/>
      <c r="E46" s="279"/>
      <c r="F46" s="280"/>
      <c r="G46" s="280"/>
      <c r="H46" s="280"/>
      <c r="I46" s="280"/>
      <c r="J46" s="226"/>
      <c r="K46" s="226"/>
    </row>
    <row r="47" spans="1:11" s="90" customFormat="1" ht="21" customHeight="1" x14ac:dyDescent="0.2">
      <c r="A47" s="278"/>
      <c r="B47" s="278"/>
      <c r="C47" s="278"/>
      <c r="D47" s="278"/>
      <c r="E47" s="279"/>
      <c r="F47" s="280"/>
      <c r="G47" s="280"/>
      <c r="H47" s="280"/>
      <c r="I47" s="280"/>
      <c r="J47" s="226"/>
      <c r="K47" s="226"/>
    </row>
    <row r="48" spans="1:11" s="90" customFormat="1" ht="21" customHeight="1" x14ac:dyDescent="0.2">
      <c r="A48" s="278"/>
      <c r="B48" s="278"/>
      <c r="C48" s="278"/>
      <c r="D48" s="278"/>
      <c r="E48" s="279"/>
      <c r="F48" s="280"/>
      <c r="G48" s="280"/>
      <c r="H48" s="280"/>
      <c r="I48" s="280"/>
      <c r="J48" s="226"/>
      <c r="K48" s="226"/>
    </row>
    <row r="49" spans="1:11" s="90" customFormat="1" ht="21" customHeight="1" x14ac:dyDescent="0.2">
      <c r="A49" s="278"/>
      <c r="B49" s="278"/>
      <c r="C49" s="278"/>
      <c r="D49" s="278"/>
      <c r="E49" s="279"/>
      <c r="F49" s="280"/>
      <c r="G49" s="280"/>
      <c r="H49" s="280"/>
      <c r="I49" s="280"/>
      <c r="J49" s="226"/>
      <c r="K49" s="226"/>
    </row>
    <row r="50" spans="1:11" s="90" customFormat="1" ht="21" customHeight="1" x14ac:dyDescent="0.2">
      <c r="A50" s="278"/>
      <c r="B50" s="278"/>
      <c r="C50" s="278"/>
      <c r="D50" s="278"/>
      <c r="E50" s="279"/>
      <c r="F50" s="280"/>
      <c r="G50" s="280"/>
      <c r="H50" s="280"/>
      <c r="I50" s="280"/>
      <c r="J50" s="226"/>
      <c r="K50" s="226"/>
    </row>
    <row r="51" spans="1:11" s="90" customFormat="1" ht="21" customHeight="1" x14ac:dyDescent="0.2">
      <c r="A51" s="278"/>
      <c r="B51" s="278"/>
      <c r="C51" s="278"/>
      <c r="D51" s="278"/>
      <c r="E51" s="279"/>
      <c r="F51" s="280"/>
      <c r="G51" s="280"/>
      <c r="H51" s="280"/>
      <c r="I51" s="280"/>
      <c r="J51" s="226"/>
      <c r="K51" s="226"/>
    </row>
    <row r="52" spans="1:11" s="90" customFormat="1" ht="21" customHeight="1" x14ac:dyDescent="0.2">
      <c r="A52" s="278"/>
      <c r="B52" s="278"/>
      <c r="C52" s="278"/>
      <c r="D52" s="278"/>
      <c r="E52" s="279"/>
      <c r="F52" s="280"/>
      <c r="G52" s="280"/>
      <c r="H52" s="280"/>
      <c r="I52" s="280"/>
      <c r="J52" s="226"/>
      <c r="K52" s="226"/>
    </row>
    <row r="53" spans="1:11" s="90" customFormat="1" ht="21" customHeight="1" x14ac:dyDescent="0.2">
      <c r="A53" s="278"/>
      <c r="B53" s="278"/>
      <c r="C53" s="278"/>
      <c r="D53" s="278"/>
      <c r="E53" s="279"/>
      <c r="F53" s="280"/>
      <c r="G53" s="280"/>
      <c r="H53" s="280"/>
      <c r="I53" s="280"/>
      <c r="J53" s="226"/>
      <c r="K53" s="226"/>
    </row>
    <row r="54" spans="1:11" s="90" customFormat="1" ht="21" customHeight="1" x14ac:dyDescent="0.2">
      <c r="A54" s="278"/>
      <c r="B54" s="278"/>
      <c r="C54" s="278"/>
      <c r="D54" s="278"/>
      <c r="E54" s="279"/>
      <c r="F54" s="280"/>
      <c r="G54" s="280"/>
      <c r="H54" s="280"/>
      <c r="I54" s="280"/>
      <c r="J54" s="226"/>
      <c r="K54" s="226"/>
    </row>
    <row r="55" spans="1:11" s="90" customFormat="1" ht="21" customHeight="1" x14ac:dyDescent="0.2">
      <c r="A55" s="278"/>
      <c r="B55" s="278"/>
      <c r="C55" s="278"/>
      <c r="D55" s="278"/>
      <c r="E55" s="279"/>
      <c r="F55" s="280"/>
      <c r="G55" s="280"/>
      <c r="H55" s="280"/>
      <c r="I55" s="280"/>
      <c r="J55" s="226"/>
      <c r="K55" s="226"/>
    </row>
    <row r="56" spans="1:11" s="90" customFormat="1" ht="21" customHeight="1" x14ac:dyDescent="0.3">
      <c r="A56" s="278"/>
      <c r="B56" s="278"/>
      <c r="C56" s="278"/>
      <c r="D56" s="278"/>
      <c r="E56" s="279"/>
      <c r="F56" s="280"/>
      <c r="G56" s="280"/>
      <c r="H56" s="280"/>
      <c r="I56" s="101" t="s">
        <v>165</v>
      </c>
      <c r="J56" s="226"/>
      <c r="K56" s="226"/>
    </row>
  </sheetData>
  <mergeCells count="11">
    <mergeCell ref="A1:G1"/>
    <mergeCell ref="A6:A7"/>
    <mergeCell ref="G6:H6"/>
    <mergeCell ref="B6:B7"/>
    <mergeCell ref="C6:C7"/>
    <mergeCell ref="A13:D13"/>
    <mergeCell ref="A22:D22"/>
    <mergeCell ref="D6:D7"/>
    <mergeCell ref="E6:F6"/>
    <mergeCell ref="I6:I7"/>
    <mergeCell ref="A21:D21"/>
  </mergeCells>
  <printOptions horizontalCentered="1"/>
  <pageMargins left="0.19685039370078741" right="0.19685039370078741" top="0.19685039370078741" bottom="0.19685039370078741" header="0.31496062992125984" footer="0.31496062992125984"/>
  <pageSetup paperSize="9" scale="6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H43:Y250"/>
  <sheetViews>
    <sheetView topLeftCell="A250" workbookViewId="0">
      <selection activeCell="J318" sqref="J318"/>
    </sheetView>
  </sheetViews>
  <sheetFormatPr defaultRowHeight="12.75" x14ac:dyDescent="0.2"/>
  <sheetData>
    <row r="43" spans="23:23" x14ac:dyDescent="0.2">
      <c r="W43">
        <f>1502/20</f>
        <v>75.099999999999994</v>
      </c>
    </row>
    <row r="74" spans="23:23" x14ac:dyDescent="0.2">
      <c r="W74">
        <f>246/3</f>
        <v>82</v>
      </c>
    </row>
    <row r="145" spans="22:22" x14ac:dyDescent="0.2">
      <c r="V145">
        <f>1307/3</f>
        <v>435.66666666666669</v>
      </c>
    </row>
    <row r="167" spans="8:10" x14ac:dyDescent="0.2">
      <c r="H167">
        <f>1.2*2.4</f>
        <v>2.88</v>
      </c>
      <c r="I167">
        <f>2244/H167</f>
        <v>779.16666666666674</v>
      </c>
      <c r="J167">
        <f>I167*1.3</f>
        <v>1012.9166666666669</v>
      </c>
    </row>
    <row r="182" spans="24:25" x14ac:dyDescent="0.2">
      <c r="X182">
        <f>338/X183</f>
        <v>563.33333333333326</v>
      </c>
      <c r="Y182">
        <f>X182*1.4</f>
        <v>788.66666666666652</v>
      </c>
    </row>
    <row r="183" spans="24:25" x14ac:dyDescent="0.2">
      <c r="X183">
        <f>0.2*3</f>
        <v>0.60000000000000009</v>
      </c>
    </row>
    <row r="225" spans="20:21" x14ac:dyDescent="0.2">
      <c r="T225">
        <v>375</v>
      </c>
    </row>
    <row r="226" spans="20:21" x14ac:dyDescent="0.2">
      <c r="T226">
        <f>0.6*4</f>
        <v>2.4</v>
      </c>
    </row>
    <row r="227" spans="20:21" x14ac:dyDescent="0.2">
      <c r="T227">
        <f>T225/T226</f>
        <v>156.25</v>
      </c>
      <c r="U227">
        <f>T227*1.2</f>
        <v>187.5</v>
      </c>
    </row>
    <row r="250" spans="21:22" x14ac:dyDescent="0.2">
      <c r="U250">
        <f>355/3</f>
        <v>118.33333333333333</v>
      </c>
      <c r="V250">
        <f>U250*1.15</f>
        <v>136.08333333333331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เอกสาร" ma:contentTypeID="0x0101000583C9C92F6C4E41803AD138CD713D97" ma:contentTypeVersion="13" ma:contentTypeDescription="สร้างเอกสารใหม่" ma:contentTypeScope="" ma:versionID="1a6fe1bb62849eb64b43b6071df0e0d1">
  <xsd:schema xmlns:xsd="http://www.w3.org/2001/XMLSchema" xmlns:xs="http://www.w3.org/2001/XMLSchema" xmlns:p="http://schemas.microsoft.com/office/2006/metadata/properties" xmlns:ns3="fdc986c5-fc3b-4846-9a97-98559a28de82" targetNamespace="http://schemas.microsoft.com/office/2006/metadata/properties" ma:root="true" ma:fieldsID="af19da78ae1b4015b3726b37d300ed0a" ns3:_="">
    <xsd:import namespace="fdc986c5-fc3b-4846-9a97-98559a28de8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LengthInSecond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SearchProperties" minOccurs="0"/>
                <xsd:element ref="ns3:_activity" minOccurs="0"/>
                <xsd:element ref="ns3:MediaServiceObjectDetectorVersions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c986c5-fc3b-4846-9a97-98559a28de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18" nillable="true" ma:displayName="_activity" ma:hidden="true" ma:internalName="_activity">
      <xsd:simpleType>
        <xsd:restriction base="dms:Note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0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ชนิดเนื้อหา"/>
        <xsd:element ref="dc:title" minOccurs="0" maxOccurs="1" ma:index="4" ma:displayName="ชื่อเรื่อง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fdc986c5-fc3b-4846-9a97-98559a28de82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C68D7EC-76D4-4E2E-8D92-E1553553D59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dc986c5-fc3b-4846-9a97-98559a28de8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AE7E04A-2400-459F-AE95-5FB4C7C95676}">
  <ds:schemaRefs>
    <ds:schemaRef ds:uri="http://schemas.microsoft.com/office/2006/documentManagement/types"/>
    <ds:schemaRef ds:uri="http://www.w3.org/XML/1998/namespace"/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fdc986c5-fc3b-4846-9a97-98559a28de82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8A456063-1203-4D6D-ABA3-BE802E086FA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9</vt:i4>
      </vt:variant>
    </vt:vector>
  </HeadingPairs>
  <TitlesOfParts>
    <vt:vector size="16" baseType="lpstr">
      <vt:lpstr>ปร.6</vt:lpstr>
      <vt:lpstr>ปร.5(ก)</vt:lpstr>
      <vt:lpstr>ปร.4</vt:lpstr>
      <vt:lpstr>1.โครงสร้างและสถาปัตย</vt:lpstr>
      <vt:lpstr>2.ไฟฟ้า</vt:lpstr>
      <vt:lpstr>3.สุขาภิบาล</vt:lpstr>
      <vt:lpstr>Sheet1</vt:lpstr>
      <vt:lpstr>'1.โครงสร้างและสถาปัตย'!Print_Area</vt:lpstr>
      <vt:lpstr>'2.ไฟฟ้า'!Print_Area</vt:lpstr>
      <vt:lpstr>'3.สุขาภิบาล'!Print_Area</vt:lpstr>
      <vt:lpstr>ปร.4!Print_Area</vt:lpstr>
      <vt:lpstr>'ปร.5(ก)'!Print_Area</vt:lpstr>
      <vt:lpstr>ปร.6!Print_Area</vt:lpstr>
      <vt:lpstr>'1.โครงสร้างและสถาปัตย'!Print_Titles</vt:lpstr>
      <vt:lpstr>'2.ไฟฟ้า'!Print_Titles</vt:lpstr>
      <vt:lpstr>'3.สุขาภิบาล'!Print_Titles</vt:lpstr>
    </vt:vector>
  </TitlesOfParts>
  <Manager/>
  <Company>iLLUSiON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WincoolV4</dc:creator>
  <cp:keywords/>
  <dc:description/>
  <cp:lastModifiedBy>User</cp:lastModifiedBy>
  <cp:revision/>
  <cp:lastPrinted>2025-04-17T06:33:11Z</cp:lastPrinted>
  <dcterms:created xsi:type="dcterms:W3CDTF">2009-01-06T16:24:10Z</dcterms:created>
  <dcterms:modified xsi:type="dcterms:W3CDTF">2025-04-17T06:48:43Z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0x0101000583C9C92F6C4E41803AD138CD713D97</vt:lpwstr>
  </property>
</Properties>
</file>