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6" windowWidth="15252" windowHeight="7932" tabRatio="666"/>
  </bookViews>
  <sheets>
    <sheet name="หน้าแรก" sheetId="9" r:id="rId1"/>
    <sheet name="สายส่งระยะสั้น" sheetId="4" r:id="rId2"/>
    <sheet name="สายส่งระยะปานกลาง" sheetId="5" r:id="rId3"/>
    <sheet name="สายส่งระยะยาว" sheetId="6" r:id="rId4"/>
  </sheets>
  <calcPr calcId="144525"/>
</workbook>
</file>

<file path=xl/calcChain.xml><?xml version="1.0" encoding="utf-8"?>
<calcChain xmlns="http://schemas.openxmlformats.org/spreadsheetml/2006/main">
  <c r="C37" i="5" l="1"/>
  <c r="N26" i="5"/>
  <c r="M26" i="5"/>
  <c r="H26" i="5"/>
  <c r="M25" i="5"/>
  <c r="H25" i="5"/>
  <c r="I20" i="5"/>
  <c r="C1" i="5"/>
  <c r="H20" i="5"/>
  <c r="N19" i="5"/>
  <c r="M19" i="5"/>
  <c r="U18" i="5"/>
  <c r="U19" i="5"/>
  <c r="T18" i="5"/>
  <c r="T19" i="5"/>
  <c r="S18" i="5"/>
  <c r="R18" i="5"/>
  <c r="U5" i="5"/>
  <c r="T6" i="5" s="1"/>
  <c r="T5" i="5"/>
  <c r="S5" i="5"/>
  <c r="R5" i="5"/>
  <c r="S6" i="5" s="1"/>
  <c r="T3" i="5"/>
  <c r="S3" i="5"/>
  <c r="B1" i="5"/>
  <c r="U6" i="5"/>
  <c r="R13" i="5"/>
  <c r="T22" i="5"/>
  <c r="U22" i="5"/>
  <c r="I26" i="5"/>
  <c r="S13" i="5"/>
  <c r="E29" i="6"/>
  <c r="M18" i="6"/>
  <c r="C25" i="4"/>
  <c r="I18" i="4"/>
  <c r="L18" i="6"/>
  <c r="L17" i="6"/>
  <c r="Q16" i="6"/>
  <c r="Q5" i="6"/>
  <c r="Q4" i="6"/>
  <c r="Q8" i="6"/>
  <c r="Q3" i="6"/>
  <c r="R5" i="6"/>
  <c r="Q6" i="6"/>
  <c r="Q7" i="6"/>
  <c r="Q11" i="6"/>
  <c r="L24" i="6"/>
  <c r="R7" i="6"/>
  <c r="Q10" i="6"/>
  <c r="H22" i="6"/>
  <c r="Q9" i="6"/>
  <c r="Q18" i="6"/>
  <c r="H21" i="6"/>
  <c r="R11" i="6"/>
  <c r="Q12" i="6"/>
  <c r="R9" i="6"/>
  <c r="R10" i="6"/>
  <c r="Q24" i="6"/>
  <c r="R24" i="6"/>
  <c r="I22" i="6"/>
  <c r="R18" i="6"/>
  <c r="I21" i="6"/>
  <c r="S14" i="6"/>
  <c r="Q13" i="6"/>
  <c r="R12" i="6"/>
  <c r="R13" i="6"/>
  <c r="S13" i="6"/>
  <c r="R14" i="6"/>
  <c r="T14" i="6"/>
  <c r="S15" i="6"/>
  <c r="S19" i="6"/>
  <c r="T15" i="6"/>
  <c r="T19" i="6"/>
  <c r="Q15" i="6"/>
  <c r="R15" i="6"/>
  <c r="S18" i="6"/>
  <c r="S20" i="6"/>
  <c r="R16" i="6"/>
  <c r="Q17" i="6"/>
  <c r="H17" i="6"/>
  <c r="S16" i="6"/>
  <c r="T18" i="6"/>
  <c r="T20" i="6"/>
  <c r="H16" i="4"/>
  <c r="H18" i="4"/>
  <c r="N5" i="4"/>
  <c r="M5" i="4"/>
  <c r="M6" i="4"/>
  <c r="M7" i="4"/>
  <c r="N7" i="4"/>
  <c r="O9" i="4"/>
  <c r="H20" i="6"/>
  <c r="Y7" i="6"/>
  <c r="W3" i="6"/>
  <c r="T22" i="6"/>
  <c r="R23" i="6"/>
  <c r="I18" i="6"/>
  <c r="Z3" i="6"/>
  <c r="S21" i="6"/>
  <c r="S22" i="6"/>
  <c r="R17" i="6"/>
  <c r="I17" i="6"/>
  <c r="I20" i="6"/>
  <c r="Z7" i="6"/>
  <c r="Z8" i="6"/>
  <c r="X3" i="6"/>
  <c r="X4" i="6"/>
  <c r="R25" i="6"/>
  <c r="I19" i="6"/>
  <c r="X7" i="6"/>
  <c r="Q25" i="6"/>
  <c r="H19" i="6"/>
  <c r="W7" i="6"/>
  <c r="Q23" i="6"/>
  <c r="H18" i="6"/>
  <c r="Y3" i="6"/>
  <c r="Y8" i="6"/>
  <c r="W8" i="6"/>
  <c r="X8" i="6"/>
  <c r="X9" i="6"/>
  <c r="W4" i="6"/>
  <c r="Z4" i="6"/>
  <c r="X5" i="6"/>
  <c r="Y4" i="6"/>
  <c r="W9" i="6"/>
  <c r="W10" i="6"/>
  <c r="L21" i="6"/>
  <c r="W5" i="6"/>
  <c r="M19" i="6"/>
  <c r="M20" i="6"/>
  <c r="M21" i="6"/>
  <c r="W6" i="6"/>
  <c r="L19" i="6"/>
  <c r="L20" i="6"/>
  <c r="L23" i="6"/>
  <c r="L22" i="6"/>
  <c r="M9" i="4"/>
  <c r="N9" i="4"/>
  <c r="H21" i="4"/>
  <c r="N10" i="4"/>
  <c r="M10" i="4"/>
  <c r="H17" i="4"/>
  <c r="H20" i="4"/>
  <c r="M11" i="4"/>
  <c r="I17" i="4"/>
  <c r="H19" i="4"/>
  <c r="R19" i="5" l="1"/>
  <c r="R20" i="5" s="1"/>
  <c r="T23" i="5"/>
  <c r="S19" i="5"/>
  <c r="T20" i="5" s="1"/>
  <c r="N20" i="5" s="1"/>
  <c r="S26" i="5" s="1"/>
  <c r="R6" i="5"/>
  <c r="R7" i="5" s="1"/>
  <c r="R8" i="5" s="1"/>
  <c r="H19" i="5" s="1"/>
  <c r="T9" i="5" s="1"/>
  <c r="U23" i="5"/>
  <c r="T4" i="5"/>
  <c r="T7" i="5"/>
  <c r="I19" i="5" s="1"/>
  <c r="U9" i="5" s="1"/>
  <c r="R21" i="5"/>
  <c r="M20" i="5" s="1"/>
  <c r="R26" i="5" s="1"/>
  <c r="S4" i="5"/>
  <c r="H32" i="5"/>
  <c r="M32" i="5"/>
  <c r="U10" i="5" l="1"/>
  <c r="S27" i="5"/>
  <c r="T10" i="5"/>
  <c r="R27" i="5"/>
  <c r="H18" i="5"/>
  <c r="M18" i="5"/>
  <c r="R22" i="5" l="1"/>
  <c r="M21" i="5"/>
  <c r="T26" i="5" s="1"/>
  <c r="N18" i="5"/>
  <c r="R9" i="5"/>
  <c r="H21" i="5"/>
  <c r="D1" i="5" s="1"/>
  <c r="I18" i="5"/>
  <c r="N21" i="5" l="1"/>
  <c r="U26" i="5" s="1"/>
  <c r="T27" i="5" s="1"/>
  <c r="R28" i="5" s="1"/>
  <c r="S22" i="5"/>
  <c r="S23" i="5" s="1"/>
  <c r="T24" i="5" s="1"/>
  <c r="S9" i="5"/>
  <c r="S10" i="5" s="1"/>
  <c r="T11" i="5" s="1"/>
  <c r="I21" i="5"/>
  <c r="E1" i="5" s="1"/>
  <c r="U13" i="5" s="1"/>
  <c r="T14" i="5" s="1"/>
  <c r="R23" i="5" l="1"/>
  <c r="R24" i="5" s="1"/>
  <c r="U27" i="5"/>
  <c r="T28" i="5" s="1"/>
  <c r="N29" i="5" s="1"/>
  <c r="R10" i="5"/>
  <c r="R11" i="5" s="1"/>
  <c r="I27" i="5" s="1"/>
  <c r="I28" i="5" s="1"/>
  <c r="T13" i="5"/>
  <c r="R14" i="5" s="1"/>
  <c r="I29" i="5" s="1"/>
  <c r="R25" i="5"/>
  <c r="M27" i="5" s="1"/>
  <c r="M31" i="5" s="1"/>
  <c r="R29" i="5"/>
  <c r="M29" i="5" s="1"/>
  <c r="N27" i="5"/>
  <c r="N28" i="5" s="1"/>
  <c r="R12" i="5" l="1"/>
  <c r="H27" i="5" s="1"/>
  <c r="H31" i="5" s="1"/>
  <c r="M30" i="5"/>
  <c r="R15" i="5"/>
  <c r="H29" i="5" s="1"/>
  <c r="M28" i="5"/>
  <c r="H30" i="5"/>
  <c r="H28" i="5"/>
</calcChain>
</file>

<file path=xl/sharedStrings.xml><?xml version="1.0" encoding="utf-8"?>
<sst xmlns="http://schemas.openxmlformats.org/spreadsheetml/2006/main" count="199" uniqueCount="78">
  <si>
    <t>สิ่งที่โจทย์ให้</t>
  </si>
  <si>
    <t>INPUT</t>
  </si>
  <si>
    <t>kV</t>
  </si>
  <si>
    <t>R</t>
  </si>
  <si>
    <t>f</t>
  </si>
  <si>
    <t>Hz</t>
  </si>
  <si>
    <t>kW</t>
  </si>
  <si>
    <t>ขนาด</t>
  </si>
  <si>
    <t>มุม</t>
  </si>
  <si>
    <t>Z</t>
  </si>
  <si>
    <t>Y</t>
  </si>
  <si>
    <t>MW</t>
  </si>
  <si>
    <t>ABCD พารามิเตอร์</t>
  </si>
  <si>
    <t>A</t>
  </si>
  <si>
    <t>B</t>
  </si>
  <si>
    <t>C</t>
  </si>
  <si>
    <t>D</t>
  </si>
  <si>
    <t>สายส่งระยะปานกลาง แบบ ที</t>
  </si>
  <si>
    <t>V</t>
  </si>
  <si>
    <t>Is</t>
  </si>
  <si>
    <t>สายส่งระยะสั้น</t>
  </si>
  <si>
    <t>L</t>
  </si>
  <si>
    <t>สายส่งระยะปานกลาง แบบ พาย</t>
  </si>
  <si>
    <t>mH</t>
  </si>
  <si>
    <t>z</t>
  </si>
  <si>
    <t>VS</t>
  </si>
  <si>
    <t>a</t>
  </si>
  <si>
    <t>b</t>
  </si>
  <si>
    <t>vs</t>
  </si>
  <si>
    <t>คำนวณแบบ ที</t>
  </si>
  <si>
    <t>คำนวณแบบพาย</t>
  </si>
  <si>
    <t>c</t>
  </si>
  <si>
    <t>Vs</t>
  </si>
  <si>
    <t>l</t>
  </si>
  <si>
    <t>km</t>
  </si>
  <si>
    <t>mH/km</t>
  </si>
  <si>
    <t>uF/km</t>
  </si>
  <si>
    <t>xl</t>
  </si>
  <si>
    <t>xc</t>
  </si>
  <si>
    <t>y</t>
  </si>
  <si>
    <t>zc</t>
  </si>
  <si>
    <t>yc</t>
  </si>
  <si>
    <t>yl</t>
  </si>
  <si>
    <t>สายส่งระยะยาว</t>
  </si>
  <si>
    <t>หมายเหตุ</t>
  </si>
  <si>
    <t>leading</t>
  </si>
  <si>
    <t>lagging</t>
  </si>
  <si>
    <t>หน่วย</t>
  </si>
  <si>
    <t>%</t>
  </si>
  <si>
    <t xml:space="preserve"> </t>
  </si>
  <si>
    <t>ZC</t>
  </si>
  <si>
    <t>YC</t>
  </si>
  <si>
    <t>Ω</t>
  </si>
  <si>
    <t>Ω/km</t>
  </si>
  <si>
    <t xml:space="preserve">นายอนุชาติ   โพธิ </t>
  </si>
  <si>
    <t>โดย</t>
  </si>
  <si>
    <t>ผู้ช่วยศาสตราจารย์ ดร.วันไชย  คำเสน</t>
  </si>
  <si>
    <t>สาขาวิศวกรรมไฟฟ้า คณะ วิศวกรรมศาสตร์</t>
  </si>
  <si>
    <t>มหาวิทยาลัยเทคโนโลยีราชมงคลล้านนา ลำปาง</t>
  </si>
  <si>
    <t>โปรแกรมคำนวณหาความสัมพันธ์ ระหว่างแรงดันและกระแสไฟฟ้า สายส่งไฟฟ้าระยะสั้น</t>
  </si>
  <si>
    <t xml:space="preserve"> ระยะปานกลาง ระยะยาว และค่าคงที่ โดยใช้โปรแกรม Microsoft Office Excel</t>
  </si>
  <si>
    <t>สายส่งไฟฟ้าระยะสั้น</t>
  </si>
  <si>
    <t>สายส่งไฟฟ้าระยะปานกลาง</t>
  </si>
  <si>
    <t>สายส่งไฟฟ้าระยะยาว</t>
  </si>
  <si>
    <r>
      <t>V</t>
    </r>
    <r>
      <rPr>
        <i/>
        <vertAlign val="subscript"/>
        <sz val="11"/>
        <color indexed="8"/>
        <rFont val="Times New Roman"/>
        <family val="1"/>
      </rPr>
      <t>R</t>
    </r>
  </si>
  <si>
    <r>
      <t>P</t>
    </r>
    <r>
      <rPr>
        <i/>
        <vertAlign val="subscript"/>
        <sz val="11"/>
        <color indexed="8"/>
        <rFont val="Times New Roman"/>
        <family val="1"/>
      </rPr>
      <t>R</t>
    </r>
  </si>
  <si>
    <r>
      <t>pf</t>
    </r>
    <r>
      <rPr>
        <i/>
        <vertAlign val="subscript"/>
        <sz val="11"/>
        <color indexed="8"/>
        <rFont val="Times New Roman"/>
        <family val="1"/>
      </rPr>
      <t>R</t>
    </r>
  </si>
  <si>
    <r>
      <t>pf</t>
    </r>
    <r>
      <rPr>
        <i/>
        <vertAlign val="subscript"/>
        <sz val="11"/>
        <color indexed="8"/>
        <rFont val="Times New Roman"/>
        <family val="1"/>
      </rPr>
      <t>S</t>
    </r>
  </si>
  <si>
    <r>
      <t>V</t>
    </r>
    <r>
      <rPr>
        <i/>
        <vertAlign val="subscript"/>
        <sz val="11"/>
        <color indexed="8"/>
        <rFont val="Times New Roman"/>
        <family val="1"/>
      </rPr>
      <t>S,L-L</t>
    </r>
  </si>
  <si>
    <r>
      <t>I</t>
    </r>
    <r>
      <rPr>
        <i/>
        <vertAlign val="subscript"/>
        <sz val="11"/>
        <color indexed="8"/>
        <rFont val="Times New Roman"/>
        <family val="1"/>
      </rPr>
      <t>S</t>
    </r>
  </si>
  <si>
    <r>
      <t>V</t>
    </r>
    <r>
      <rPr>
        <i/>
        <vertAlign val="subscript"/>
        <sz val="11"/>
        <color indexed="8"/>
        <rFont val="Times New Roman"/>
        <family val="1"/>
      </rPr>
      <t>S,L-N</t>
    </r>
  </si>
  <si>
    <r>
      <t>I</t>
    </r>
    <r>
      <rPr>
        <i/>
        <vertAlign val="subscript"/>
        <sz val="11"/>
        <color indexed="8"/>
        <rFont val="Times New Roman"/>
        <family val="1"/>
      </rPr>
      <t>R</t>
    </r>
  </si>
  <si>
    <t>h</t>
  </si>
  <si>
    <t>ค่า</t>
  </si>
  <si>
    <t>ตัวแปร</t>
  </si>
  <si>
    <r>
      <t>V</t>
    </r>
    <r>
      <rPr>
        <i/>
        <vertAlign val="subscript"/>
        <sz val="11"/>
        <color indexed="8"/>
        <rFont val="Times New Roman"/>
        <family val="1"/>
      </rPr>
      <t>R,L-L</t>
    </r>
  </si>
  <si>
    <r>
      <t xml:space="preserve">% </t>
    </r>
    <r>
      <rPr>
        <i/>
        <sz val="11"/>
        <color indexed="8"/>
        <rFont val="Times New Roman"/>
        <family val="1"/>
      </rPr>
      <t>V</t>
    </r>
    <r>
      <rPr>
        <i/>
        <vertAlign val="subscript"/>
        <sz val="11"/>
        <color indexed="8"/>
        <rFont val="Times New Roman"/>
        <family val="1"/>
      </rPr>
      <t>REG</t>
    </r>
  </si>
  <si>
    <t>IN 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</si>
</sst>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;;;"/>
    <numFmt numFmtId="188" formatCode="0.0000"/>
  </numFmts>
  <fonts count="15" x14ac:knownFonts="1">
    <font>
      <sz val="11"/>
      <color theme="1"/>
      <name val="Tahoma"/>
      <family val="2"/>
      <charset val="222"/>
      <scheme val="minor"/>
    </font>
    <font>
      <i/>
      <sz val="11"/>
      <color indexed="8"/>
      <name val="Times New Roman"/>
      <family val="1"/>
    </font>
    <font>
      <i/>
      <vertAlign val="subscript"/>
      <sz val="11"/>
      <color indexed="8"/>
      <name val="Times New Roman"/>
      <family val="1"/>
    </font>
    <font>
      <sz val="11"/>
      <name val="Times New Roman"/>
      <family val="1"/>
    </font>
    <font>
      <b/>
      <sz val="22"/>
      <color theme="1"/>
      <name val="Angsana New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Symbol"/>
      <family val="1"/>
      <charset val="2"/>
    </font>
    <font>
      <sz val="11"/>
      <color rgb="FF0000CC"/>
      <name val="Times New Roman"/>
      <family val="1"/>
    </font>
    <font>
      <b/>
      <sz val="22"/>
      <color rgb="FF0000CC"/>
      <name val="Angsana New"/>
      <family val="1"/>
    </font>
    <font>
      <sz val="16"/>
      <color theme="1"/>
      <name val="Tahoma"/>
      <family val="2"/>
      <scheme val="minor"/>
    </font>
    <font>
      <sz val="22"/>
      <color rgb="FF0000FF"/>
      <name val="Angsana New"/>
      <family val="1"/>
    </font>
    <font>
      <sz val="22"/>
      <color rgb="FF000099"/>
      <name val="Angsana New"/>
      <family val="1"/>
    </font>
    <font>
      <b/>
      <sz val="20"/>
      <color rgb="FF0000CC"/>
      <name val="Times New Roman"/>
      <family val="1"/>
    </font>
    <font>
      <sz val="14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2" borderId="0" xfId="0" applyFill="1" applyBorder="1"/>
    <xf numFmtId="0" fontId="4" fillId="2" borderId="0" xfId="0" applyFont="1" applyFill="1" applyBorder="1"/>
    <xf numFmtId="0" fontId="4" fillId="2" borderId="0" xfId="0" applyFont="1" applyFill="1" applyBorder="1" applyAlignment="1"/>
    <xf numFmtId="0" fontId="5" fillId="3" borderId="1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Protection="1">
      <protection hidden="1"/>
    </xf>
    <xf numFmtId="0" fontId="5" fillId="4" borderId="1" xfId="0" applyFont="1" applyFill="1" applyBorder="1" applyAlignment="1" applyProtection="1">
      <alignment horizontal="center"/>
      <protection hidden="1"/>
    </xf>
    <xf numFmtId="0" fontId="5" fillId="5" borderId="2" xfId="0" applyFont="1" applyFill="1" applyBorder="1" applyAlignment="1" applyProtection="1">
      <alignment horizontal="center"/>
      <protection hidden="1"/>
    </xf>
    <xf numFmtId="0" fontId="5" fillId="4" borderId="1" xfId="0" applyFont="1" applyFill="1" applyBorder="1" applyProtection="1">
      <protection hidden="1"/>
    </xf>
    <xf numFmtId="0" fontId="5" fillId="5" borderId="3" xfId="0" applyFont="1" applyFill="1" applyBorder="1" applyAlignment="1" applyProtection="1">
      <alignment horizontal="center"/>
      <protection hidden="1"/>
    </xf>
    <xf numFmtId="188" fontId="5" fillId="4" borderId="1" xfId="0" applyNumberFormat="1" applyFont="1" applyFill="1" applyBorder="1" applyAlignment="1" applyProtection="1">
      <alignment horizontal="center"/>
      <protection hidden="1"/>
    </xf>
    <xf numFmtId="0" fontId="5" fillId="5" borderId="3" xfId="0" applyFont="1" applyFill="1" applyBorder="1" applyAlignment="1" applyProtection="1">
      <protection hidden="1"/>
    </xf>
    <xf numFmtId="0" fontId="5" fillId="5" borderId="4" xfId="0" applyFont="1" applyFill="1" applyBorder="1" applyAlignment="1" applyProtection="1">
      <alignment horizontal="center"/>
      <protection hidden="1"/>
    </xf>
    <xf numFmtId="0" fontId="6" fillId="5" borderId="2" xfId="0" applyFont="1" applyFill="1" applyBorder="1" applyAlignment="1" applyProtection="1">
      <alignment horizontal="center"/>
      <protection hidden="1"/>
    </xf>
    <xf numFmtId="187" fontId="5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5" fillId="2" borderId="5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6" fillId="2" borderId="0" xfId="0" applyFont="1" applyFill="1" applyBorder="1" applyProtection="1">
      <protection hidden="1"/>
    </xf>
    <xf numFmtId="0" fontId="5" fillId="2" borderId="0" xfId="0" applyFont="1" applyFill="1" applyBorder="1" applyAlignment="1" applyProtection="1">
      <protection hidden="1"/>
    </xf>
    <xf numFmtId="0" fontId="5" fillId="2" borderId="7" xfId="0" applyFont="1" applyFill="1" applyBorder="1" applyProtection="1">
      <protection hidden="1"/>
    </xf>
    <xf numFmtId="0" fontId="5" fillId="2" borderId="8" xfId="0" applyFont="1" applyFill="1" applyBorder="1" applyProtection="1">
      <protection hidden="1"/>
    </xf>
    <xf numFmtId="0" fontId="5" fillId="2" borderId="9" xfId="0" applyFont="1" applyFill="1" applyBorder="1" applyProtection="1">
      <protection hidden="1"/>
    </xf>
    <xf numFmtId="0" fontId="5" fillId="0" borderId="0" xfId="0" applyNumberFormat="1" applyFont="1" applyProtection="1">
      <protection hidden="1"/>
    </xf>
    <xf numFmtId="0" fontId="5" fillId="0" borderId="0" xfId="0" applyFont="1" applyBorder="1" applyProtection="1">
      <protection hidden="1"/>
    </xf>
    <xf numFmtId="0" fontId="5" fillId="6" borderId="5" xfId="0" applyNumberFormat="1" applyFont="1" applyFill="1" applyBorder="1" applyProtection="1">
      <protection hidden="1"/>
    </xf>
    <xf numFmtId="0" fontId="5" fillId="6" borderId="0" xfId="0" applyFont="1" applyFill="1" applyBorder="1" applyProtection="1">
      <protection hidden="1"/>
    </xf>
    <xf numFmtId="0" fontId="5" fillId="6" borderId="0" xfId="0" applyNumberFormat="1" applyFont="1" applyFill="1" applyBorder="1" applyProtection="1">
      <protection hidden="1"/>
    </xf>
    <xf numFmtId="0" fontId="5" fillId="6" borderId="6" xfId="0" applyNumberFormat="1" applyFont="1" applyFill="1" applyBorder="1" applyProtection="1">
      <protection hidden="1"/>
    </xf>
    <xf numFmtId="187" fontId="5" fillId="0" borderId="0" xfId="0" applyNumberFormat="1" applyFont="1" applyAlignment="1" applyProtection="1">
      <protection hidden="1"/>
    </xf>
    <xf numFmtId="187" fontId="5" fillId="0" borderId="0" xfId="0" applyNumberFormat="1" applyFont="1" applyAlignment="1" applyProtection="1">
      <alignment horizontal="right"/>
      <protection hidden="1"/>
    </xf>
    <xf numFmtId="187" fontId="5" fillId="0" borderId="0" xfId="0" applyNumberFormat="1" applyFont="1" applyFill="1" applyBorder="1" applyProtection="1">
      <protection hidden="1"/>
    </xf>
    <xf numFmtId="0" fontId="5" fillId="7" borderId="10" xfId="0" applyNumberFormat="1" applyFont="1" applyFill="1" applyBorder="1" applyAlignment="1" applyProtection="1">
      <alignment horizontal="center"/>
      <protection hidden="1"/>
    </xf>
    <xf numFmtId="0" fontId="5" fillId="8" borderId="3" xfId="0" applyNumberFormat="1" applyFont="1" applyFill="1" applyBorder="1" applyAlignment="1" applyProtection="1">
      <alignment horizontal="center"/>
      <protection hidden="1"/>
    </xf>
    <xf numFmtId="187" fontId="5" fillId="0" borderId="0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horizontal="center"/>
      <protection locked="0"/>
    </xf>
    <xf numFmtId="0" fontId="5" fillId="6" borderId="8" xfId="0" applyNumberFormat="1" applyFont="1" applyFill="1" applyBorder="1" applyProtection="1">
      <protection hidden="1"/>
    </xf>
    <xf numFmtId="0" fontId="5" fillId="4" borderId="1" xfId="0" applyNumberFormat="1" applyFont="1" applyFill="1" applyBorder="1" applyAlignment="1" applyProtection="1">
      <alignment horizontal="center"/>
      <protection hidden="1"/>
    </xf>
    <xf numFmtId="0" fontId="5" fillId="5" borderId="3" xfId="0" applyNumberFormat="1" applyFont="1" applyFill="1" applyBorder="1" applyAlignment="1" applyProtection="1">
      <alignment horizontal="center"/>
      <protection hidden="1"/>
    </xf>
    <xf numFmtId="188" fontId="5" fillId="4" borderId="11" xfId="0" applyNumberFormat="1" applyFont="1" applyFill="1" applyBorder="1" applyAlignment="1" applyProtection="1">
      <alignment horizontal="center"/>
      <protection hidden="1"/>
    </xf>
    <xf numFmtId="0" fontId="5" fillId="5" borderId="4" xfId="0" applyNumberFormat="1" applyFont="1" applyFill="1" applyBorder="1" applyAlignment="1" applyProtection="1">
      <alignment horizontal="center"/>
      <protection hidden="1"/>
    </xf>
    <xf numFmtId="2" fontId="5" fillId="4" borderId="1" xfId="0" applyNumberFormat="1" applyFont="1" applyFill="1" applyBorder="1" applyProtection="1">
      <protection hidden="1"/>
    </xf>
    <xf numFmtId="0" fontId="5" fillId="5" borderId="3" xfId="0" applyNumberFormat="1" applyFont="1" applyFill="1" applyBorder="1" applyAlignment="1" applyProtection="1">
      <protection hidden="1"/>
    </xf>
    <xf numFmtId="187" fontId="5" fillId="0" borderId="0" xfId="0" applyNumberFormat="1" applyFont="1" applyBorder="1" applyProtection="1">
      <protection hidden="1"/>
    </xf>
    <xf numFmtId="0" fontId="5" fillId="0" borderId="0" xfId="0" applyNumberFormat="1" applyFont="1" applyBorder="1" applyProtection="1">
      <protection hidden="1"/>
    </xf>
    <xf numFmtId="0" fontId="5" fillId="6" borderId="7" xfId="0" applyNumberFormat="1" applyFont="1" applyFill="1" applyBorder="1" applyProtection="1">
      <protection hidden="1"/>
    </xf>
    <xf numFmtId="0" fontId="5" fillId="6" borderId="9" xfId="0" applyNumberFormat="1" applyFont="1" applyFill="1" applyBorder="1" applyProtection="1">
      <protection hidden="1"/>
    </xf>
    <xf numFmtId="0" fontId="5" fillId="0" borderId="0" xfId="0" applyNumberFormat="1" applyFont="1" applyFill="1" applyBorder="1" applyProtection="1">
      <protection hidden="1"/>
    </xf>
    <xf numFmtId="0" fontId="5" fillId="0" borderId="12" xfId="0" applyNumberFormat="1" applyFont="1" applyFill="1" applyBorder="1" applyProtection="1">
      <protection hidden="1"/>
    </xf>
    <xf numFmtId="187" fontId="5" fillId="0" borderId="0" xfId="0" applyNumberFormat="1" applyFont="1" applyBorder="1" applyAlignment="1" applyProtection="1">
      <alignment horizontal="center"/>
      <protection hidden="1"/>
    </xf>
    <xf numFmtId="0" fontId="6" fillId="9" borderId="2" xfId="0" applyNumberFormat="1" applyFont="1" applyFill="1" applyBorder="1" applyAlignment="1" applyProtection="1">
      <alignment horizontal="center"/>
      <protection hidden="1"/>
    </xf>
    <xf numFmtId="0" fontId="6" fillId="5" borderId="2" xfId="0" applyNumberFormat="1" applyFont="1" applyFill="1" applyBorder="1" applyAlignment="1" applyProtection="1">
      <alignment horizontal="center"/>
      <protection hidden="1"/>
    </xf>
    <xf numFmtId="0" fontId="5" fillId="10" borderId="5" xfId="0" applyNumberFormat="1" applyFont="1" applyFill="1" applyBorder="1" applyProtection="1">
      <protection hidden="1"/>
    </xf>
    <xf numFmtId="0" fontId="5" fillId="10" borderId="0" xfId="0" applyNumberFormat="1" applyFont="1" applyFill="1" applyBorder="1" applyProtection="1">
      <protection hidden="1"/>
    </xf>
    <xf numFmtId="0" fontId="5" fillId="10" borderId="6" xfId="0" applyNumberFormat="1" applyFont="1" applyFill="1" applyBorder="1" applyProtection="1">
      <protection hidden="1"/>
    </xf>
    <xf numFmtId="0" fontId="5" fillId="10" borderId="0" xfId="0" applyFont="1" applyFill="1" applyProtection="1">
      <protection hidden="1"/>
    </xf>
    <xf numFmtId="2" fontId="5" fillId="4" borderId="1" xfId="0" applyNumberFormat="1" applyFont="1" applyFill="1" applyBorder="1" applyAlignment="1" applyProtection="1">
      <alignment horizontal="center"/>
      <protection hidden="1"/>
    </xf>
    <xf numFmtId="0" fontId="5" fillId="10" borderId="7" xfId="0" applyNumberFormat="1" applyFont="1" applyFill="1" applyBorder="1" applyProtection="1">
      <protection hidden="1"/>
    </xf>
    <xf numFmtId="0" fontId="5" fillId="10" borderId="8" xfId="0" applyNumberFormat="1" applyFont="1" applyFill="1" applyBorder="1" applyProtection="1">
      <protection hidden="1"/>
    </xf>
    <xf numFmtId="0" fontId="5" fillId="10" borderId="9" xfId="0" applyNumberFormat="1" applyFont="1" applyFill="1" applyBorder="1" applyProtection="1">
      <protection hidden="1"/>
    </xf>
    <xf numFmtId="0" fontId="6" fillId="9" borderId="5" xfId="0" applyNumberFormat="1" applyFont="1" applyFill="1" applyBorder="1" applyAlignment="1" applyProtection="1">
      <alignment horizontal="center"/>
      <protection hidden="1"/>
    </xf>
    <xf numFmtId="0" fontId="6" fillId="9" borderId="7" xfId="0" applyNumberFormat="1" applyFont="1" applyFill="1" applyBorder="1" applyAlignment="1" applyProtection="1">
      <alignment horizontal="center"/>
      <protection hidden="1"/>
    </xf>
    <xf numFmtId="0" fontId="5" fillId="11" borderId="13" xfId="0" applyNumberFormat="1" applyFont="1" applyFill="1" applyBorder="1" applyProtection="1">
      <protection hidden="1"/>
    </xf>
    <xf numFmtId="0" fontId="6" fillId="11" borderId="14" xfId="0" applyFont="1" applyFill="1" applyBorder="1" applyAlignment="1" applyProtection="1">
      <alignment horizontal="center"/>
      <protection hidden="1"/>
    </xf>
    <xf numFmtId="0" fontId="5" fillId="11" borderId="15" xfId="0" applyNumberFormat="1" applyFont="1" applyFill="1" applyBorder="1" applyAlignment="1" applyProtection="1">
      <alignment horizontal="center"/>
      <protection hidden="1"/>
    </xf>
    <xf numFmtId="0" fontId="5" fillId="11" borderId="16" xfId="0" applyNumberFormat="1" applyFont="1" applyFill="1" applyBorder="1" applyProtection="1">
      <protection hidden="1"/>
    </xf>
    <xf numFmtId="0" fontId="5" fillId="11" borderId="17" xfId="0" applyFont="1" applyFill="1" applyBorder="1" applyAlignment="1" applyProtection="1">
      <alignment horizontal="center"/>
      <protection hidden="1"/>
    </xf>
    <xf numFmtId="0" fontId="5" fillId="11" borderId="18" xfId="0" applyFont="1" applyFill="1" applyBorder="1" applyProtection="1">
      <protection hidden="1"/>
    </xf>
    <xf numFmtId="0" fontId="5" fillId="10" borderId="0" xfId="0" applyFont="1" applyFill="1" applyBorder="1" applyProtection="1"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5" fillId="6" borderId="0" xfId="0" applyNumberFormat="1" applyFont="1" applyFill="1" applyBorder="1" applyAlignment="1" applyProtection="1">
      <alignment horizontal="center"/>
      <protection hidden="1"/>
    </xf>
    <xf numFmtId="0" fontId="5" fillId="7" borderId="1" xfId="0" applyFont="1" applyFill="1" applyBorder="1" applyAlignment="1" applyProtection="1">
      <alignment horizontal="center"/>
      <protection hidden="1"/>
    </xf>
    <xf numFmtId="0" fontId="7" fillId="5" borderId="19" xfId="0" applyFont="1" applyFill="1" applyBorder="1" applyAlignment="1" applyProtection="1">
      <alignment horizontal="center"/>
      <protection hidden="1"/>
    </xf>
    <xf numFmtId="187" fontId="8" fillId="0" borderId="0" xfId="0" applyNumberFormat="1" applyFont="1" applyProtection="1">
      <protection hidden="1"/>
    </xf>
    <xf numFmtId="0" fontId="8" fillId="0" borderId="0" xfId="0" applyNumberFormat="1" applyFont="1" applyProtection="1">
      <protection hidden="1"/>
    </xf>
    <xf numFmtId="0" fontId="8" fillId="0" borderId="0" xfId="0" applyFont="1" applyProtection="1">
      <protection hidden="1"/>
    </xf>
    <xf numFmtId="187" fontId="8" fillId="0" borderId="0" xfId="0" applyNumberFormat="1" applyFont="1" applyAlignment="1" applyProtection="1">
      <alignment horizontal="right"/>
      <protection hidden="1"/>
    </xf>
    <xf numFmtId="0" fontId="8" fillId="0" borderId="0" xfId="0" applyNumberFormat="1" applyFont="1" applyBorder="1" applyProtection="1">
      <protection hidden="1"/>
    </xf>
    <xf numFmtId="0" fontId="5" fillId="6" borderId="0" xfId="0" applyNumberFormat="1" applyFont="1" applyFill="1" applyBorder="1" applyAlignment="1" applyProtection="1">
      <protection hidden="1"/>
    </xf>
    <xf numFmtId="0" fontId="5" fillId="4" borderId="3" xfId="0" applyNumberFormat="1" applyFont="1" applyFill="1" applyBorder="1" applyAlignment="1" applyProtection="1">
      <alignment horizontal="center"/>
      <protection hidden="1"/>
    </xf>
    <xf numFmtId="188" fontId="5" fillId="4" borderId="3" xfId="0" applyNumberFormat="1" applyFont="1" applyFill="1" applyBorder="1" applyAlignment="1" applyProtection="1">
      <alignment horizontal="center"/>
      <protection hidden="1"/>
    </xf>
    <xf numFmtId="0" fontId="6" fillId="5" borderId="19" xfId="0" applyFont="1" applyFill="1" applyBorder="1" applyAlignment="1" applyProtection="1">
      <alignment horizontal="center"/>
      <protection hidden="1"/>
    </xf>
    <xf numFmtId="188" fontId="5" fillId="4" borderId="4" xfId="0" applyNumberFormat="1" applyFont="1" applyFill="1" applyBorder="1" applyAlignment="1" applyProtection="1">
      <alignment horizontal="center"/>
      <protection hidden="1"/>
    </xf>
    <xf numFmtId="0" fontId="5" fillId="4" borderId="3" xfId="0" applyFont="1" applyFill="1" applyBorder="1" applyAlignment="1" applyProtection="1">
      <alignment horizontal="center"/>
      <protection hidden="1"/>
    </xf>
    <xf numFmtId="0" fontId="5" fillId="5" borderId="2" xfId="0" applyFont="1" applyFill="1" applyBorder="1" applyProtection="1">
      <protection hidden="1"/>
    </xf>
    <xf numFmtId="0" fontId="5" fillId="5" borderId="19" xfId="0" applyFont="1" applyFill="1" applyBorder="1" applyProtection="1">
      <protection hidden="1"/>
    </xf>
    <xf numFmtId="0" fontId="5" fillId="4" borderId="11" xfId="0" applyFont="1" applyFill="1" applyBorder="1" applyProtection="1">
      <protection hidden="1"/>
    </xf>
    <xf numFmtId="0" fontId="5" fillId="4" borderId="4" xfId="0" applyFont="1" applyFill="1" applyBorder="1" applyProtection="1">
      <protection hidden="1"/>
    </xf>
    <xf numFmtId="0" fontId="5" fillId="7" borderId="2" xfId="0" applyFont="1" applyFill="1" applyBorder="1" applyAlignment="1" applyProtection="1">
      <alignment horizontal="center"/>
      <protection hidden="1"/>
    </xf>
    <xf numFmtId="0" fontId="5" fillId="7" borderId="3" xfId="0" applyFont="1" applyFill="1" applyBorder="1" applyAlignment="1" applyProtection="1">
      <alignment horizontal="center"/>
      <protection hidden="1"/>
    </xf>
    <xf numFmtId="0" fontId="6" fillId="9" borderId="2" xfId="0" applyFont="1" applyFill="1" applyBorder="1" applyAlignment="1" applyProtection="1">
      <alignment horizontal="center"/>
      <protection hidden="1"/>
    </xf>
    <xf numFmtId="0" fontId="5" fillId="12" borderId="3" xfId="0" applyFont="1" applyFill="1" applyBorder="1" applyAlignment="1" applyProtection="1">
      <alignment horizontal="center"/>
      <protection hidden="1"/>
    </xf>
    <xf numFmtId="0" fontId="6" fillId="9" borderId="19" xfId="0" applyFont="1" applyFill="1" applyBorder="1" applyAlignment="1" applyProtection="1">
      <alignment horizontal="center"/>
      <protection hidden="1"/>
    </xf>
    <xf numFmtId="0" fontId="5" fillId="3" borderId="11" xfId="0" applyFont="1" applyFill="1" applyBorder="1" applyAlignment="1" applyProtection="1">
      <alignment horizontal="center"/>
      <protection locked="0"/>
    </xf>
    <xf numFmtId="0" fontId="5" fillId="11" borderId="4" xfId="0" applyFont="1" applyFill="1" applyBorder="1" applyAlignment="1" applyProtection="1">
      <alignment horizontal="center"/>
      <protection locked="0"/>
    </xf>
    <xf numFmtId="0" fontId="5" fillId="2" borderId="26" xfId="0" applyFont="1" applyFill="1" applyBorder="1" applyProtection="1">
      <protection hidden="1"/>
    </xf>
    <xf numFmtId="0" fontId="5" fillId="2" borderId="12" xfId="0" applyFont="1" applyFill="1" applyBorder="1" applyProtection="1">
      <protection hidden="1"/>
    </xf>
    <xf numFmtId="0" fontId="5" fillId="2" borderId="27" xfId="0" applyFont="1" applyFill="1" applyBorder="1" applyProtection="1">
      <protection hidden="1"/>
    </xf>
    <xf numFmtId="0" fontId="5" fillId="7" borderId="39" xfId="0" applyNumberFormat="1" applyFont="1" applyFill="1" applyBorder="1" applyAlignment="1" applyProtection="1">
      <alignment horizontal="center"/>
      <protection hidden="1"/>
    </xf>
    <xf numFmtId="0" fontId="5" fillId="7" borderId="40" xfId="0" applyNumberFormat="1" applyFont="1" applyFill="1" applyBorder="1" applyAlignment="1" applyProtection="1">
      <alignment horizontal="center"/>
      <protection hidden="1"/>
    </xf>
    <xf numFmtId="0" fontId="6" fillId="9" borderId="19" xfId="0" applyNumberFormat="1" applyFont="1" applyFill="1" applyBorder="1" applyAlignment="1" applyProtection="1">
      <alignment horizontal="center"/>
      <protection hidden="1"/>
    </xf>
    <xf numFmtId="0" fontId="5" fillId="11" borderId="4" xfId="0" applyNumberFormat="1" applyFont="1" applyFill="1" applyBorder="1" applyAlignment="1" applyProtection="1">
      <alignment horizontal="center"/>
      <protection locked="0"/>
    </xf>
    <xf numFmtId="0" fontId="5" fillId="5" borderId="3" xfId="0" applyNumberFormat="1" applyFont="1" applyFill="1" applyBorder="1" applyProtection="1">
      <protection hidden="1"/>
    </xf>
    <xf numFmtId="0" fontId="5" fillId="16" borderId="3" xfId="0" applyNumberFormat="1" applyFont="1" applyFill="1" applyBorder="1" applyAlignment="1" applyProtection="1">
      <alignment horizontal="center"/>
      <protection hidden="1"/>
    </xf>
    <xf numFmtId="0" fontId="5" fillId="2" borderId="11" xfId="0" applyNumberFormat="1" applyFont="1" applyFill="1" applyBorder="1" applyAlignment="1" applyProtection="1">
      <alignment horizontal="center"/>
      <protection locked="0"/>
    </xf>
    <xf numFmtId="0" fontId="3" fillId="11" borderId="4" xfId="0" applyNumberFormat="1" applyFont="1" applyFill="1" applyBorder="1" applyAlignment="1" applyProtection="1">
      <alignment horizontal="center"/>
      <protection locked="0"/>
    </xf>
    <xf numFmtId="0" fontId="9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1" fillId="2" borderId="0" xfId="0" applyFont="1" applyFill="1" applyAlignment="1" applyProtection="1">
      <alignment horizontal="center"/>
    </xf>
    <xf numFmtId="0" fontId="12" fillId="2" borderId="0" xfId="0" applyFont="1" applyFill="1" applyAlignment="1" applyProtection="1">
      <alignment horizontal="center"/>
    </xf>
    <xf numFmtId="0" fontId="13" fillId="15" borderId="20" xfId="0" applyFont="1" applyFill="1" applyBorder="1" applyAlignment="1" applyProtection="1">
      <alignment horizontal="center"/>
      <protection hidden="1"/>
    </xf>
    <xf numFmtId="0" fontId="13" fillId="15" borderId="21" xfId="0" applyFont="1" applyFill="1" applyBorder="1" applyAlignment="1" applyProtection="1">
      <alignment horizontal="center"/>
      <protection hidden="1"/>
    </xf>
    <xf numFmtId="0" fontId="13" fillId="15" borderId="22" xfId="0" applyFont="1" applyFill="1" applyBorder="1" applyAlignment="1" applyProtection="1">
      <alignment horizontal="center"/>
      <protection hidden="1"/>
    </xf>
    <xf numFmtId="0" fontId="5" fillId="7" borderId="20" xfId="0" applyNumberFormat="1" applyFont="1" applyFill="1" applyBorder="1" applyAlignment="1" applyProtection="1">
      <alignment horizontal="center"/>
      <protection hidden="1"/>
    </xf>
    <xf numFmtId="0" fontId="5" fillId="7" borderId="21" xfId="0" applyNumberFormat="1" applyFont="1" applyFill="1" applyBorder="1" applyAlignment="1" applyProtection="1">
      <alignment horizontal="center"/>
      <protection hidden="1"/>
    </xf>
    <xf numFmtId="0" fontId="5" fillId="7" borderId="22" xfId="0" applyNumberFormat="1" applyFont="1" applyFill="1" applyBorder="1" applyAlignment="1" applyProtection="1">
      <alignment horizontal="center"/>
      <protection hidden="1"/>
    </xf>
    <xf numFmtId="0" fontId="5" fillId="7" borderId="23" xfId="0" applyNumberFormat="1" applyFont="1" applyFill="1" applyBorder="1" applyAlignment="1" applyProtection="1">
      <alignment horizontal="center"/>
      <protection hidden="1"/>
    </xf>
    <xf numFmtId="0" fontId="5" fillId="7" borderId="24" xfId="0" applyNumberFormat="1" applyFont="1" applyFill="1" applyBorder="1" applyAlignment="1" applyProtection="1">
      <alignment horizontal="center"/>
      <protection hidden="1"/>
    </xf>
    <xf numFmtId="0" fontId="5" fillId="7" borderId="25" xfId="0" applyNumberFormat="1" applyFont="1" applyFill="1" applyBorder="1" applyAlignment="1" applyProtection="1">
      <alignment horizontal="center"/>
      <protection hidden="1"/>
    </xf>
    <xf numFmtId="2" fontId="5" fillId="4" borderId="11" xfId="0" applyNumberFormat="1" applyFont="1" applyFill="1" applyBorder="1" applyAlignment="1" applyProtection="1">
      <alignment horizontal="center"/>
      <protection hidden="1"/>
    </xf>
    <xf numFmtId="2" fontId="5" fillId="4" borderId="13" xfId="0" applyNumberFormat="1" applyFont="1" applyFill="1" applyBorder="1" applyAlignment="1" applyProtection="1">
      <alignment horizontal="center"/>
      <protection hidden="1"/>
    </xf>
    <xf numFmtId="2" fontId="5" fillId="4" borderId="14" xfId="0" applyNumberFormat="1" applyFont="1" applyFill="1" applyBorder="1" applyAlignment="1" applyProtection="1">
      <alignment horizontal="center"/>
      <protection hidden="1"/>
    </xf>
    <xf numFmtId="2" fontId="5" fillId="4" borderId="1" xfId="0" applyNumberFormat="1" applyFont="1" applyFill="1" applyBorder="1" applyAlignment="1" applyProtection="1">
      <alignment horizontal="center"/>
      <protection hidden="1"/>
    </xf>
    <xf numFmtId="0" fontId="5" fillId="7" borderId="26" xfId="0" applyNumberFormat="1" applyFont="1" applyFill="1" applyBorder="1" applyAlignment="1" applyProtection="1">
      <alignment horizontal="center"/>
      <protection hidden="1"/>
    </xf>
    <xf numFmtId="0" fontId="5" fillId="7" borderId="12" xfId="0" applyNumberFormat="1" applyFont="1" applyFill="1" applyBorder="1" applyAlignment="1" applyProtection="1">
      <alignment horizontal="center"/>
      <protection hidden="1"/>
    </xf>
    <xf numFmtId="0" fontId="5" fillId="7" borderId="27" xfId="0" applyNumberFormat="1" applyFont="1" applyFill="1" applyBorder="1" applyAlignment="1" applyProtection="1">
      <alignment horizontal="center"/>
      <protection hidden="1"/>
    </xf>
    <xf numFmtId="2" fontId="5" fillId="4" borderId="34" xfId="0" applyNumberFormat="1" applyFont="1" applyFill="1" applyBorder="1" applyAlignment="1" applyProtection="1">
      <alignment horizontal="center"/>
      <protection hidden="1"/>
    </xf>
    <xf numFmtId="2" fontId="5" fillId="4" borderId="35" xfId="0" applyNumberFormat="1" applyFont="1" applyFill="1" applyBorder="1" applyAlignment="1" applyProtection="1">
      <alignment horizontal="center"/>
      <protection hidden="1"/>
    </xf>
    <xf numFmtId="0" fontId="5" fillId="6" borderId="5" xfId="0" applyNumberFormat="1" applyFont="1" applyFill="1" applyBorder="1" applyAlignment="1" applyProtection="1">
      <alignment horizontal="center"/>
      <protection hidden="1"/>
    </xf>
    <xf numFmtId="0" fontId="5" fillId="6" borderId="0" xfId="0" applyNumberFormat="1" applyFont="1" applyFill="1" applyBorder="1" applyAlignment="1" applyProtection="1">
      <alignment horizontal="center"/>
      <protection hidden="1"/>
    </xf>
    <xf numFmtId="0" fontId="5" fillId="7" borderId="28" xfId="0" applyNumberFormat="1" applyFont="1" applyFill="1" applyBorder="1" applyAlignment="1" applyProtection="1">
      <alignment horizontal="center"/>
      <protection hidden="1"/>
    </xf>
    <xf numFmtId="0" fontId="5" fillId="7" borderId="29" xfId="0" applyNumberFormat="1" applyFont="1" applyFill="1" applyBorder="1" applyAlignment="1" applyProtection="1">
      <alignment horizontal="center"/>
      <protection hidden="1"/>
    </xf>
    <xf numFmtId="0" fontId="5" fillId="7" borderId="30" xfId="0" applyNumberFormat="1" applyFont="1" applyFill="1" applyBorder="1" applyAlignment="1" applyProtection="1">
      <alignment horizontal="center"/>
      <protection hidden="1"/>
    </xf>
    <xf numFmtId="0" fontId="13" fillId="14" borderId="20" xfId="0" applyFont="1" applyFill="1" applyBorder="1" applyAlignment="1" applyProtection="1">
      <alignment horizontal="center"/>
      <protection hidden="1"/>
    </xf>
    <xf numFmtId="0" fontId="13" fillId="14" borderId="21" xfId="0" applyFont="1" applyFill="1" applyBorder="1" applyAlignment="1" applyProtection="1">
      <alignment horizontal="center"/>
      <protection hidden="1"/>
    </xf>
    <xf numFmtId="0" fontId="13" fillId="14" borderId="22" xfId="0" applyFont="1" applyFill="1" applyBorder="1" applyAlignment="1" applyProtection="1">
      <alignment horizontal="center"/>
      <protection hidden="1"/>
    </xf>
    <xf numFmtId="0" fontId="5" fillId="2" borderId="1" xfId="0" applyNumberFormat="1" applyFont="1" applyFill="1" applyBorder="1" applyAlignment="1" applyProtection="1">
      <alignment horizontal="center"/>
      <protection locked="0"/>
    </xf>
    <xf numFmtId="0" fontId="5" fillId="7" borderId="31" xfId="0" applyNumberFormat="1" applyFont="1" applyFill="1" applyBorder="1" applyAlignment="1" applyProtection="1">
      <alignment horizontal="center"/>
      <protection hidden="1"/>
    </xf>
    <xf numFmtId="0" fontId="5" fillId="7" borderId="32" xfId="0" applyNumberFormat="1" applyFont="1" applyFill="1" applyBorder="1" applyAlignment="1" applyProtection="1">
      <alignment horizontal="center"/>
      <protection hidden="1"/>
    </xf>
    <xf numFmtId="0" fontId="5" fillId="7" borderId="33" xfId="0" applyNumberFormat="1" applyFont="1" applyFill="1" applyBorder="1" applyAlignment="1" applyProtection="1">
      <alignment horizontal="center"/>
      <protection hidden="1"/>
    </xf>
    <xf numFmtId="0" fontId="5" fillId="2" borderId="11" xfId="0" applyNumberFormat="1" applyFont="1" applyFill="1" applyBorder="1" applyAlignment="1" applyProtection="1">
      <alignment horizontal="center"/>
      <protection locked="0"/>
    </xf>
    <xf numFmtId="0" fontId="5" fillId="6" borderId="0" xfId="0" applyNumberFormat="1" applyFont="1" applyFill="1" applyBorder="1" applyAlignment="1" applyProtection="1">
      <alignment horizontal="center"/>
      <protection locked="0"/>
    </xf>
    <xf numFmtId="0" fontId="14" fillId="7" borderId="7" xfId="0" applyNumberFormat="1" applyFont="1" applyFill="1" applyBorder="1" applyAlignment="1" applyProtection="1">
      <alignment horizontal="center"/>
      <protection hidden="1"/>
    </xf>
    <xf numFmtId="0" fontId="5" fillId="7" borderId="8" xfId="0" applyNumberFormat="1" applyFont="1" applyFill="1" applyBorder="1" applyAlignment="1" applyProtection="1">
      <alignment horizontal="center"/>
      <protection hidden="1"/>
    </xf>
    <xf numFmtId="0" fontId="5" fillId="7" borderId="9" xfId="0" applyNumberFormat="1" applyFont="1" applyFill="1" applyBorder="1" applyAlignment="1" applyProtection="1">
      <alignment horizontal="center"/>
      <protection hidden="1"/>
    </xf>
    <xf numFmtId="0" fontId="5" fillId="7" borderId="20" xfId="0" applyFont="1" applyFill="1" applyBorder="1" applyAlignment="1" applyProtection="1">
      <alignment horizontal="center"/>
      <protection hidden="1"/>
    </xf>
    <xf numFmtId="0" fontId="5" fillId="7" borderId="21" xfId="0" applyFont="1" applyFill="1" applyBorder="1" applyAlignment="1" applyProtection="1">
      <alignment horizontal="center"/>
      <protection hidden="1"/>
    </xf>
    <xf numFmtId="0" fontId="5" fillId="7" borderId="22" xfId="0" applyFont="1" applyFill="1" applyBorder="1" applyAlignment="1" applyProtection="1">
      <alignment horizontal="center"/>
      <protection hidden="1"/>
    </xf>
    <xf numFmtId="0" fontId="13" fillId="13" borderId="20" xfId="0" applyFont="1" applyFill="1" applyBorder="1" applyAlignment="1" applyProtection="1">
      <alignment horizontal="center"/>
      <protection hidden="1"/>
    </xf>
    <xf numFmtId="0" fontId="13" fillId="13" borderId="21" xfId="0" applyFont="1" applyFill="1" applyBorder="1" applyAlignment="1" applyProtection="1">
      <alignment horizontal="center"/>
      <protection hidden="1"/>
    </xf>
    <xf numFmtId="0" fontId="13" fillId="13" borderId="22" xfId="0" applyFont="1" applyFill="1" applyBorder="1" applyAlignment="1" applyProtection="1">
      <alignment horizontal="center"/>
      <protection hidden="1"/>
    </xf>
    <xf numFmtId="0" fontId="5" fillId="7" borderId="37" xfId="0" applyFont="1" applyFill="1" applyBorder="1" applyAlignment="1" applyProtection="1">
      <alignment horizontal="center"/>
      <protection hidden="1"/>
    </xf>
    <xf numFmtId="0" fontId="5" fillId="7" borderId="36" xfId="0" applyFont="1" applyFill="1" applyBorder="1" applyAlignment="1" applyProtection="1">
      <alignment horizontal="center"/>
      <protection hidden="1"/>
    </xf>
    <xf numFmtId="0" fontId="5" fillId="7" borderId="38" xfId="0" applyFont="1" applyFill="1" applyBorder="1" applyAlignment="1" applyProtection="1">
      <alignment horizontal="center"/>
      <protection hidden="1"/>
    </xf>
    <xf numFmtId="0" fontId="5" fillId="7" borderId="23" xfId="0" applyFont="1" applyFill="1" applyBorder="1" applyAlignment="1" applyProtection="1">
      <alignment horizontal="center"/>
      <protection hidden="1"/>
    </xf>
    <xf numFmtId="0" fontId="5" fillId="7" borderId="24" xfId="0" applyFont="1" applyFill="1" applyBorder="1" applyAlignment="1" applyProtection="1">
      <alignment horizontal="center"/>
      <protection hidden="1"/>
    </xf>
    <xf numFmtId="0" fontId="5" fillId="7" borderId="25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3</xdr:row>
      <xdr:rowOff>30480</xdr:rowOff>
    </xdr:from>
    <xdr:to>
      <xdr:col>9</xdr:col>
      <xdr:colOff>647700</xdr:colOff>
      <xdr:row>11</xdr:row>
      <xdr:rowOff>7620</xdr:rowOff>
    </xdr:to>
    <xdr:pic>
      <xdr:nvPicPr>
        <xdr:cNvPr id="1026" name="รูปภาพ 2" descr="สั้น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920" y="716280"/>
          <a:ext cx="278892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236220</xdr:colOff>
      <xdr:row>4</xdr:row>
      <xdr:rowOff>137160</xdr:rowOff>
    </xdr:from>
    <xdr:to>
      <xdr:col>10</xdr:col>
      <xdr:colOff>30480</xdr:colOff>
      <xdr:row>12</xdr:row>
      <xdr:rowOff>68580</xdr:rowOff>
    </xdr:to>
    <xdr:pic>
      <xdr:nvPicPr>
        <xdr:cNvPr id="2051" name="รูปภาพ 3" descr="กลาง t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3340" y="1059180"/>
          <a:ext cx="2872740" cy="1440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99060</xdr:colOff>
      <xdr:row>4</xdr:row>
      <xdr:rowOff>121920</xdr:rowOff>
    </xdr:from>
    <xdr:to>
      <xdr:col>15</xdr:col>
      <xdr:colOff>30480</xdr:colOff>
      <xdr:row>12</xdr:row>
      <xdr:rowOff>68580</xdr:rowOff>
    </xdr:to>
    <xdr:pic>
      <xdr:nvPicPr>
        <xdr:cNvPr id="2052" name="รูปภาพ 6" descr="กลสงพาย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5160" y="1043940"/>
          <a:ext cx="2849880" cy="1455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327660</xdr:colOff>
      <xdr:row>2</xdr:row>
      <xdr:rowOff>38100</xdr:rowOff>
    </xdr:from>
    <xdr:to>
      <xdr:col>12</xdr:col>
      <xdr:colOff>624840</xdr:colOff>
      <xdr:row>12</xdr:row>
      <xdr:rowOff>53340</xdr:rowOff>
    </xdr:to>
    <xdr:pic>
      <xdr:nvPicPr>
        <xdr:cNvPr id="3074" name="รูปภาพ 1" descr="ยาว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4380" y="541020"/>
          <a:ext cx="34290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115" zoomScaleNormal="115" workbookViewId="0">
      <selection activeCell="A4" sqref="A4:J4"/>
    </sheetView>
  </sheetViews>
  <sheetFormatPr defaultRowHeight="13.8" x14ac:dyDescent="0.25"/>
  <cols>
    <col min="1" max="16384" width="8.796875" style="1"/>
  </cols>
  <sheetData>
    <row r="1" spans="1:13" s="2" customFormat="1" ht="32.4" x14ac:dyDescent="0.85">
      <c r="A1" s="106" t="s">
        <v>59</v>
      </c>
      <c r="B1" s="106"/>
      <c r="C1" s="106"/>
      <c r="D1" s="106"/>
      <c r="E1" s="106"/>
      <c r="F1" s="106"/>
      <c r="G1" s="106"/>
      <c r="H1" s="106"/>
      <c r="I1" s="106"/>
      <c r="J1" s="106"/>
      <c r="K1" s="3"/>
      <c r="L1" s="3"/>
    </row>
    <row r="2" spans="1:13" s="2" customFormat="1" ht="32.4" x14ac:dyDescent="0.85">
      <c r="A2" s="106" t="s">
        <v>60</v>
      </c>
      <c r="B2" s="106"/>
      <c r="C2" s="106"/>
      <c r="D2" s="106"/>
      <c r="E2" s="106"/>
      <c r="F2" s="106"/>
      <c r="G2" s="106"/>
      <c r="H2" s="106"/>
      <c r="I2" s="106"/>
      <c r="J2" s="106"/>
      <c r="K2" s="3"/>
      <c r="L2" s="3"/>
      <c r="M2" s="3"/>
    </row>
    <row r="4" spans="1:13" ht="31.8" x14ac:dyDescent="0.8">
      <c r="A4" s="109" t="s">
        <v>55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3" ht="31.8" x14ac:dyDescent="0.8">
      <c r="A5" s="109" t="s">
        <v>54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3" ht="31.8" x14ac:dyDescent="0.8">
      <c r="A6" s="109" t="s">
        <v>56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3" ht="31.8" x14ac:dyDescent="0.8">
      <c r="A7" s="110" t="s">
        <v>57</v>
      </c>
      <c r="B7" s="110"/>
      <c r="C7" s="110"/>
      <c r="D7" s="110"/>
      <c r="E7" s="110"/>
      <c r="F7" s="110"/>
      <c r="G7" s="110"/>
      <c r="H7" s="110"/>
      <c r="I7" s="110"/>
      <c r="J7" s="110"/>
    </row>
    <row r="8" spans="1:13" ht="31.8" x14ac:dyDescent="0.8">
      <c r="A8" s="110" t="s">
        <v>58</v>
      </c>
      <c r="B8" s="110"/>
      <c r="C8" s="110"/>
      <c r="D8" s="110"/>
      <c r="E8" s="110"/>
      <c r="F8" s="110"/>
      <c r="G8" s="110"/>
      <c r="H8" s="110"/>
      <c r="I8" s="110"/>
      <c r="J8" s="110"/>
    </row>
    <row r="19" spans="5:12" ht="14.25" customHeight="1" x14ac:dyDescent="0.25">
      <c r="E19" s="108"/>
      <c r="F19" s="108"/>
      <c r="G19" s="108"/>
      <c r="H19" s="108"/>
      <c r="I19" s="108"/>
      <c r="J19" s="108"/>
      <c r="K19" s="108"/>
      <c r="L19" s="108"/>
    </row>
    <row r="20" spans="5:12" x14ac:dyDescent="0.25">
      <c r="E20" s="108"/>
      <c r="F20" s="108"/>
      <c r="G20" s="108"/>
      <c r="H20" s="108"/>
      <c r="I20" s="108"/>
      <c r="J20" s="108"/>
      <c r="K20" s="108"/>
      <c r="L20" s="108"/>
    </row>
    <row r="25" spans="5:12" x14ac:dyDescent="0.25">
      <c r="H25" s="107"/>
      <c r="I25" s="107"/>
    </row>
    <row r="27" spans="5:12" x14ac:dyDescent="0.25">
      <c r="F27" s="107"/>
      <c r="G27" s="107"/>
      <c r="H27" s="107"/>
      <c r="I27" s="107"/>
      <c r="J27" s="107"/>
      <c r="K27" s="107"/>
    </row>
  </sheetData>
  <sheetProtection password="C71B" sheet="1" objects="1" scenarios="1"/>
  <mergeCells count="10">
    <mergeCell ref="A1:J1"/>
    <mergeCell ref="A2:J2"/>
    <mergeCell ref="H25:I25"/>
    <mergeCell ref="F27:K27"/>
    <mergeCell ref="E19:L20"/>
    <mergeCell ref="A4:J4"/>
    <mergeCell ref="A5:J5"/>
    <mergeCell ref="A6:J6"/>
    <mergeCell ref="A7:J7"/>
    <mergeCell ref="A8:J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8"/>
  <sheetViews>
    <sheetView zoomScaleNormal="100" workbookViewId="0">
      <selection activeCell="F14" sqref="F14"/>
    </sheetView>
  </sheetViews>
  <sheetFormatPr defaultColWidth="9" defaultRowHeight="13.8" x14ac:dyDescent="0.25"/>
  <cols>
    <col min="1" max="1" width="2.09765625" style="15" customWidth="1"/>
    <col min="2" max="7" width="9" style="15"/>
    <col min="8" max="8" width="9.5" style="15" bestFit="1" customWidth="1"/>
    <col min="9" max="9" width="9.09765625" style="15" bestFit="1" customWidth="1"/>
    <col min="10" max="11" width="9" style="15"/>
    <col min="12" max="23" width="9" style="75"/>
    <col min="24" max="16384" width="9" style="15"/>
  </cols>
  <sheetData>
    <row r="1" spans="2:20" ht="14.4" thickBot="1" x14ac:dyDescent="0.3"/>
    <row r="2" spans="2:20" ht="25.2" thickBot="1" x14ac:dyDescent="0.45">
      <c r="B2" s="111" t="s">
        <v>61</v>
      </c>
      <c r="C2" s="112"/>
      <c r="D2" s="112"/>
      <c r="E2" s="112"/>
      <c r="F2" s="112"/>
      <c r="G2" s="112"/>
      <c r="H2" s="112"/>
      <c r="I2" s="112"/>
      <c r="J2" s="112"/>
      <c r="K2" s="113"/>
      <c r="L2" s="73"/>
      <c r="M2" s="73"/>
      <c r="N2" s="73"/>
      <c r="O2" s="73"/>
      <c r="P2" s="74"/>
      <c r="Q2" s="74"/>
      <c r="R2" s="74"/>
      <c r="S2" s="74"/>
      <c r="T2" s="74"/>
    </row>
    <row r="3" spans="2:20" ht="14.4" thickBot="1" x14ac:dyDescent="0.3">
      <c r="B3" s="52"/>
      <c r="C3" s="53"/>
      <c r="D3" s="53"/>
      <c r="E3" s="53"/>
      <c r="F3" s="53"/>
      <c r="G3" s="53"/>
      <c r="H3" s="53"/>
      <c r="I3" s="53"/>
      <c r="J3" s="53"/>
      <c r="K3" s="54"/>
      <c r="L3" s="73"/>
      <c r="M3" s="73"/>
      <c r="N3" s="73"/>
      <c r="O3" s="73"/>
      <c r="P3" s="74"/>
      <c r="Q3" s="74"/>
      <c r="R3" s="74"/>
      <c r="S3" s="74"/>
      <c r="T3" s="74"/>
    </row>
    <row r="4" spans="2:20" ht="14.4" thickBot="1" x14ac:dyDescent="0.3">
      <c r="B4" s="52"/>
      <c r="C4" s="114" t="s">
        <v>0</v>
      </c>
      <c r="D4" s="115"/>
      <c r="E4" s="116"/>
      <c r="F4" s="53"/>
      <c r="G4" s="53"/>
      <c r="H4" s="53"/>
      <c r="I4" s="53"/>
      <c r="J4" s="53"/>
      <c r="K4" s="54"/>
      <c r="L4" s="73"/>
      <c r="M4" s="73"/>
      <c r="N4" s="73"/>
      <c r="O4" s="73"/>
      <c r="P4" s="74"/>
      <c r="Q4" s="74"/>
      <c r="R4" s="74"/>
      <c r="S4" s="74"/>
      <c r="T4" s="74"/>
    </row>
    <row r="5" spans="2:20" x14ac:dyDescent="0.25">
      <c r="B5" s="52"/>
      <c r="C5" s="117" t="s">
        <v>1</v>
      </c>
      <c r="D5" s="118"/>
      <c r="E5" s="119"/>
      <c r="F5" s="53"/>
      <c r="G5" s="53"/>
      <c r="H5" s="53"/>
      <c r="I5" s="53"/>
      <c r="J5" s="53"/>
      <c r="K5" s="54"/>
      <c r="L5" s="76" t="s">
        <v>24</v>
      </c>
      <c r="M5" s="73">
        <f>D7</f>
        <v>4</v>
      </c>
      <c r="N5" s="73">
        <f>6.283185307*D9*D8*10^-3</f>
        <v>1.57079632675</v>
      </c>
      <c r="O5" s="73"/>
      <c r="P5" s="74"/>
      <c r="Q5" s="74"/>
      <c r="R5" s="74"/>
      <c r="S5" s="74"/>
      <c r="T5" s="74"/>
    </row>
    <row r="6" spans="2:20" ht="16.2" x14ac:dyDescent="0.35">
      <c r="B6" s="52"/>
      <c r="C6" s="60" t="s">
        <v>64</v>
      </c>
      <c r="D6" s="35">
        <v>115</v>
      </c>
      <c r="E6" s="103" t="s">
        <v>2</v>
      </c>
      <c r="F6" s="53"/>
      <c r="G6" s="53"/>
      <c r="H6" s="53"/>
      <c r="I6" s="53"/>
      <c r="J6" s="53"/>
      <c r="K6" s="54"/>
      <c r="L6" s="73"/>
      <c r="M6" s="73" t="str">
        <f>COMPLEX(M5,N5)</f>
        <v>4+1.57079632675i</v>
      </c>
      <c r="N6" s="73"/>
      <c r="O6" s="73"/>
      <c r="P6" s="74"/>
      <c r="Q6" s="74"/>
      <c r="R6" s="74"/>
      <c r="S6" s="74"/>
      <c r="T6" s="74"/>
    </row>
    <row r="7" spans="2:20" x14ac:dyDescent="0.25">
      <c r="B7" s="52"/>
      <c r="C7" s="60" t="s">
        <v>3</v>
      </c>
      <c r="D7" s="35">
        <v>4</v>
      </c>
      <c r="E7" s="103" t="s">
        <v>52</v>
      </c>
      <c r="F7" s="53"/>
      <c r="G7" s="53"/>
      <c r="H7" s="53"/>
      <c r="I7" s="53"/>
      <c r="J7" s="53"/>
      <c r="K7" s="54"/>
      <c r="L7" s="73"/>
      <c r="M7" s="73">
        <f>IMABS(M6)</f>
        <v>4.297371417521564</v>
      </c>
      <c r="N7" s="73">
        <f>DEGREES(ATAN(N5/M5))</f>
        <v>21.43989050119789</v>
      </c>
      <c r="O7" s="73"/>
      <c r="P7" s="74"/>
      <c r="Q7" s="74"/>
      <c r="R7" s="74"/>
      <c r="S7" s="74"/>
      <c r="T7" s="74"/>
    </row>
    <row r="8" spans="2:20" x14ac:dyDescent="0.25">
      <c r="B8" s="52"/>
      <c r="C8" s="60" t="s">
        <v>21</v>
      </c>
      <c r="D8" s="35">
        <v>5</v>
      </c>
      <c r="E8" s="103" t="s">
        <v>23</v>
      </c>
      <c r="F8" s="53"/>
      <c r="G8" s="53"/>
      <c r="H8" s="53"/>
      <c r="I8" s="53"/>
      <c r="J8" s="53"/>
      <c r="K8" s="54"/>
      <c r="L8" s="73"/>
      <c r="M8" s="73"/>
      <c r="N8" s="73"/>
      <c r="O8" s="73"/>
      <c r="P8" s="74"/>
      <c r="Q8" s="74"/>
      <c r="R8" s="74"/>
      <c r="S8" s="74"/>
      <c r="T8" s="74"/>
    </row>
    <row r="9" spans="2:20" x14ac:dyDescent="0.25">
      <c r="B9" s="52"/>
      <c r="C9" s="60" t="s">
        <v>4</v>
      </c>
      <c r="D9" s="35">
        <v>50</v>
      </c>
      <c r="E9" s="103" t="s">
        <v>5</v>
      </c>
      <c r="F9" s="53"/>
      <c r="G9" s="53"/>
      <c r="H9" s="53"/>
      <c r="I9" s="53"/>
      <c r="J9" s="53"/>
      <c r="K9" s="54"/>
      <c r="L9" s="76" t="s">
        <v>25</v>
      </c>
      <c r="M9" s="73">
        <f>H16</f>
        <v>66395.280940280587</v>
      </c>
      <c r="N9" s="73">
        <f>H18*M7</f>
        <v>1269.0989995377565</v>
      </c>
      <c r="O9" s="73">
        <f>I18+N7</f>
        <v>-10.34844011585373</v>
      </c>
      <c r="P9" s="74"/>
      <c r="Q9" s="74"/>
      <c r="R9" s="74"/>
      <c r="S9" s="74"/>
      <c r="T9" s="74"/>
    </row>
    <row r="10" spans="2:20" ht="16.2" x14ac:dyDescent="0.35">
      <c r="B10" s="52"/>
      <c r="C10" s="60" t="s">
        <v>65</v>
      </c>
      <c r="D10" s="35">
        <v>50000</v>
      </c>
      <c r="E10" s="103" t="s">
        <v>6</v>
      </c>
      <c r="F10" s="53"/>
      <c r="G10" s="53"/>
      <c r="H10" s="53"/>
      <c r="I10" s="53"/>
      <c r="J10" s="53"/>
      <c r="K10" s="54"/>
      <c r="L10" s="73"/>
      <c r="M10" s="73">
        <f>N9*(COS(RADIANS(O9)))</f>
        <v>1248.4552258779836</v>
      </c>
      <c r="N10" s="73">
        <f>N9*(SIN(RADIANS(O9)))</f>
        <v>-227.97328704409139</v>
      </c>
      <c r="O10" s="73"/>
      <c r="P10" s="74"/>
      <c r="Q10" s="74"/>
      <c r="R10" s="74"/>
      <c r="S10" s="74"/>
      <c r="T10" s="74"/>
    </row>
    <row r="11" spans="2:20" ht="16.8" thickBot="1" x14ac:dyDescent="0.4">
      <c r="B11" s="52"/>
      <c r="C11" s="61" t="s">
        <v>66</v>
      </c>
      <c r="D11" s="104">
        <v>0.85</v>
      </c>
      <c r="E11" s="105">
        <v>0</v>
      </c>
      <c r="F11" s="53"/>
      <c r="G11" s="53"/>
      <c r="H11" s="53"/>
      <c r="I11" s="53"/>
      <c r="J11" s="53"/>
      <c r="K11" s="54"/>
      <c r="L11" s="73"/>
      <c r="M11" s="73">
        <f>M9+M10</f>
        <v>67643.736166158575</v>
      </c>
      <c r="N11" s="73"/>
      <c r="O11" s="73"/>
      <c r="P11" s="74"/>
      <c r="Q11" s="74"/>
      <c r="R11" s="74"/>
      <c r="S11" s="74"/>
      <c r="T11" s="74"/>
    </row>
    <row r="12" spans="2:20" x14ac:dyDescent="0.25">
      <c r="B12" s="52"/>
      <c r="C12" s="53"/>
      <c r="D12" s="53"/>
      <c r="E12" s="53"/>
      <c r="F12" s="53"/>
      <c r="G12" s="53"/>
      <c r="H12" s="53"/>
      <c r="I12" s="53"/>
      <c r="J12" s="53"/>
      <c r="K12" s="54"/>
      <c r="L12" s="73"/>
      <c r="M12" s="73"/>
      <c r="N12" s="73"/>
      <c r="O12" s="73"/>
      <c r="P12" s="74"/>
      <c r="Q12" s="74"/>
      <c r="R12" s="74"/>
      <c r="S12" s="74"/>
      <c r="T12" s="74"/>
    </row>
    <row r="13" spans="2:20" ht="16.8" thickBot="1" x14ac:dyDescent="0.4">
      <c r="B13" s="52"/>
      <c r="C13" s="62" t="s">
        <v>44</v>
      </c>
      <c r="D13" s="63" t="s">
        <v>66</v>
      </c>
      <c r="E13" s="68"/>
      <c r="F13" s="53"/>
      <c r="G13" s="53"/>
      <c r="H13" s="53"/>
      <c r="I13" s="53"/>
      <c r="J13" s="53"/>
      <c r="K13" s="54"/>
      <c r="L13" s="73"/>
      <c r="M13" s="73"/>
      <c r="N13" s="73"/>
      <c r="O13" s="73"/>
      <c r="P13" s="74"/>
      <c r="Q13" s="74"/>
      <c r="R13" s="74"/>
      <c r="S13" s="74"/>
      <c r="T13" s="74"/>
    </row>
    <row r="14" spans="2:20" x14ac:dyDescent="0.25">
      <c r="B14" s="52"/>
      <c r="C14" s="64">
        <v>0</v>
      </c>
      <c r="D14" s="65" t="s">
        <v>46</v>
      </c>
      <c r="E14" s="68"/>
      <c r="F14" s="53"/>
      <c r="G14" s="124" t="s">
        <v>20</v>
      </c>
      <c r="H14" s="125"/>
      <c r="I14" s="125"/>
      <c r="J14" s="126"/>
      <c r="K14" s="54"/>
      <c r="L14" s="73"/>
      <c r="M14" s="73"/>
      <c r="N14" s="73"/>
      <c r="O14" s="73"/>
      <c r="P14" s="74"/>
      <c r="Q14" s="74"/>
      <c r="R14" s="74"/>
      <c r="S14" s="74"/>
      <c r="T14" s="74"/>
    </row>
    <row r="15" spans="2:20" x14ac:dyDescent="0.25">
      <c r="B15" s="52"/>
      <c r="C15" s="66">
        <v>1</v>
      </c>
      <c r="D15" s="67" t="s">
        <v>45</v>
      </c>
      <c r="E15" s="55"/>
      <c r="F15" s="53"/>
      <c r="G15" s="7" t="s">
        <v>74</v>
      </c>
      <c r="H15" s="37" t="s">
        <v>7</v>
      </c>
      <c r="I15" s="37" t="s">
        <v>8</v>
      </c>
      <c r="J15" s="38" t="s">
        <v>47</v>
      </c>
      <c r="K15" s="54"/>
      <c r="L15" s="73"/>
      <c r="M15" s="73"/>
      <c r="N15" s="73"/>
      <c r="O15" s="73"/>
      <c r="P15" s="74"/>
      <c r="Q15" s="74"/>
      <c r="R15" s="74"/>
      <c r="S15" s="74"/>
      <c r="T15" s="74"/>
    </row>
    <row r="16" spans="2:20" ht="16.2" x14ac:dyDescent="0.35">
      <c r="B16" s="52"/>
      <c r="C16" s="55"/>
      <c r="D16" s="55"/>
      <c r="E16" s="55"/>
      <c r="F16" s="53"/>
      <c r="G16" s="51" t="s">
        <v>64</v>
      </c>
      <c r="H16" s="56">
        <f>(D6*10^3)/1.732050808</f>
        <v>66395.280940280587</v>
      </c>
      <c r="I16" s="56">
        <v>0</v>
      </c>
      <c r="J16" s="38" t="s">
        <v>18</v>
      </c>
      <c r="K16" s="54"/>
      <c r="L16" s="73"/>
      <c r="M16" s="73"/>
      <c r="N16" s="73"/>
      <c r="O16" s="73"/>
      <c r="P16" s="74"/>
      <c r="Q16" s="74"/>
      <c r="R16" s="74"/>
      <c r="S16" s="74"/>
      <c r="T16" s="74"/>
    </row>
    <row r="17" spans="2:20" ht="16.2" x14ac:dyDescent="0.35">
      <c r="B17" s="52"/>
      <c r="C17" s="55"/>
      <c r="D17" s="55"/>
      <c r="E17" s="55"/>
      <c r="F17" s="53"/>
      <c r="G17" s="51" t="s">
        <v>68</v>
      </c>
      <c r="H17" s="56">
        <f>1.732050808*M9+M10</f>
        <v>116248.45522587799</v>
      </c>
      <c r="I17" s="56">
        <f>DEGREES(ATAN(N10/M11))</f>
        <v>-0.19309781624100522</v>
      </c>
      <c r="J17" s="38" t="s">
        <v>18</v>
      </c>
      <c r="K17" s="54"/>
      <c r="L17" s="74"/>
      <c r="M17" s="77"/>
      <c r="N17" s="74"/>
      <c r="O17" s="74"/>
      <c r="P17" s="74"/>
      <c r="Q17" s="74"/>
      <c r="R17" s="74"/>
      <c r="S17" s="74"/>
      <c r="T17" s="74"/>
    </row>
    <row r="18" spans="2:20" ht="16.2" x14ac:dyDescent="0.35">
      <c r="B18" s="52"/>
      <c r="C18" s="55"/>
      <c r="D18" s="55"/>
      <c r="E18" s="55"/>
      <c r="F18" s="53"/>
      <c r="G18" s="51" t="s">
        <v>69</v>
      </c>
      <c r="H18" s="56">
        <f>(D10*10^3)/(1.732050808*D6*10^3*D11)</f>
        <v>295.31983071402465</v>
      </c>
      <c r="I18" s="56">
        <f>(C25)*(DEGREES(ACOS(D11)))</f>
        <v>-31.788330617051621</v>
      </c>
      <c r="J18" s="38" t="s">
        <v>13</v>
      </c>
      <c r="K18" s="54"/>
      <c r="L18" s="74"/>
      <c r="M18" s="77"/>
      <c r="N18" s="74"/>
      <c r="O18" s="74"/>
      <c r="P18" s="74"/>
      <c r="Q18" s="74"/>
      <c r="R18" s="74"/>
      <c r="S18" s="74"/>
      <c r="T18" s="74"/>
    </row>
    <row r="19" spans="2:20" ht="16.2" x14ac:dyDescent="0.35">
      <c r="B19" s="52"/>
      <c r="C19" s="55"/>
      <c r="D19" s="55"/>
      <c r="E19" s="55"/>
      <c r="F19" s="53"/>
      <c r="G19" s="51" t="s">
        <v>67</v>
      </c>
      <c r="H19" s="121">
        <f>COS(RADIANS(I18+I17))</f>
        <v>0.84821981697742355</v>
      </c>
      <c r="I19" s="122"/>
      <c r="J19" s="102"/>
      <c r="K19" s="54"/>
      <c r="L19" s="74"/>
      <c r="M19" s="77"/>
      <c r="N19" s="77"/>
      <c r="O19" s="74"/>
      <c r="P19" s="74"/>
      <c r="Q19" s="74"/>
      <c r="R19" s="74"/>
      <c r="S19" s="74"/>
      <c r="T19" s="74"/>
    </row>
    <row r="20" spans="2:20" ht="16.2" x14ac:dyDescent="0.35">
      <c r="B20" s="52"/>
      <c r="C20" s="55"/>
      <c r="D20" s="55"/>
      <c r="E20" s="55"/>
      <c r="F20" s="53"/>
      <c r="G20" s="7" t="s">
        <v>76</v>
      </c>
      <c r="H20" s="123">
        <f>(((H17*10^-3)-D6)/D6)*100</f>
        <v>1.0856132398939042</v>
      </c>
      <c r="I20" s="123"/>
      <c r="J20" s="38" t="s">
        <v>48</v>
      </c>
      <c r="K20" s="54"/>
      <c r="L20" s="74"/>
      <c r="M20" s="74"/>
      <c r="N20" s="74"/>
      <c r="O20" s="74"/>
      <c r="P20" s="74"/>
      <c r="Q20" s="74"/>
      <c r="R20" s="74"/>
      <c r="S20" s="74"/>
      <c r="T20" s="74"/>
    </row>
    <row r="21" spans="2:20" ht="14.4" thickBot="1" x14ac:dyDescent="0.3">
      <c r="B21" s="52"/>
      <c r="C21" s="53"/>
      <c r="D21" s="53"/>
      <c r="E21" s="53"/>
      <c r="F21" s="53"/>
      <c r="G21" s="72" t="s">
        <v>72</v>
      </c>
      <c r="H21" s="120">
        <f>((D10*10^3)/((D10*10^3)+3*(H18^2)*D7))*100</f>
        <v>97.949782485735199</v>
      </c>
      <c r="I21" s="120"/>
      <c r="J21" s="40" t="s">
        <v>48</v>
      </c>
      <c r="K21" s="54"/>
      <c r="L21" s="74"/>
      <c r="M21" s="74"/>
      <c r="N21" s="74"/>
      <c r="O21" s="74"/>
      <c r="P21" s="74"/>
      <c r="Q21" s="74"/>
      <c r="R21" s="74"/>
      <c r="S21" s="74"/>
      <c r="T21" s="74"/>
    </row>
    <row r="22" spans="2:20" x14ac:dyDescent="0.25">
      <c r="B22" s="52"/>
      <c r="C22" s="53"/>
      <c r="D22" s="53"/>
      <c r="E22" s="53"/>
      <c r="F22" s="53"/>
      <c r="G22" s="53"/>
      <c r="H22" s="53"/>
      <c r="I22" s="53"/>
      <c r="J22" s="53"/>
      <c r="K22" s="54"/>
      <c r="L22" s="74"/>
      <c r="M22" s="74"/>
      <c r="N22" s="74"/>
      <c r="O22" s="74"/>
      <c r="P22" s="74"/>
      <c r="Q22" s="74"/>
      <c r="R22" s="74"/>
      <c r="S22" s="74"/>
      <c r="T22" s="74"/>
    </row>
    <row r="23" spans="2:20" ht="14.4" thickBot="1" x14ac:dyDescent="0.3">
      <c r="B23" s="57"/>
      <c r="C23" s="58"/>
      <c r="D23" s="58"/>
      <c r="E23" s="58"/>
      <c r="F23" s="58"/>
      <c r="G23" s="58"/>
      <c r="H23" s="58"/>
      <c r="I23" s="58"/>
      <c r="J23" s="58"/>
      <c r="K23" s="59"/>
      <c r="L23" s="74"/>
      <c r="M23" s="74"/>
      <c r="N23" s="74"/>
      <c r="O23" s="74"/>
      <c r="P23" s="74"/>
      <c r="Q23" s="74"/>
      <c r="R23" s="74"/>
      <c r="S23" s="74"/>
      <c r="T23" s="74"/>
    </row>
    <row r="24" spans="2:20" x14ac:dyDescent="0.25">
      <c r="B24" s="23"/>
      <c r="C24" s="23"/>
      <c r="D24" s="23"/>
      <c r="L24" s="74"/>
      <c r="M24" s="74"/>
      <c r="N24" s="74"/>
      <c r="O24" s="74"/>
      <c r="P24" s="74"/>
      <c r="Q24" s="74"/>
      <c r="R24" s="74"/>
      <c r="S24" s="74"/>
      <c r="T24" s="74"/>
    </row>
    <row r="25" spans="2:20" x14ac:dyDescent="0.25">
      <c r="B25" s="23"/>
      <c r="C25" s="14" t="str">
        <f xml:space="preserve"> IF(E11=0,"-1",E11)</f>
        <v>-1</v>
      </c>
      <c r="D25" s="23"/>
      <c r="L25" s="74"/>
      <c r="M25" s="74"/>
      <c r="N25" s="74"/>
      <c r="O25" s="74"/>
      <c r="P25" s="74"/>
      <c r="Q25" s="74"/>
      <c r="R25" s="74"/>
      <c r="S25" s="74"/>
      <c r="T25" s="74"/>
    </row>
    <row r="26" spans="2:20" x14ac:dyDescent="0.25">
      <c r="B26" s="23"/>
      <c r="C26" s="23"/>
      <c r="D26" s="23"/>
      <c r="L26" s="74"/>
      <c r="M26" s="74"/>
      <c r="N26" s="74"/>
      <c r="O26" s="74"/>
      <c r="P26" s="74"/>
      <c r="Q26" s="74"/>
      <c r="R26" s="74"/>
      <c r="S26" s="74"/>
      <c r="T26" s="74"/>
    </row>
    <row r="27" spans="2:20" x14ac:dyDescent="0.25">
      <c r="B27" s="23"/>
      <c r="C27" s="23"/>
      <c r="D27" s="23"/>
      <c r="L27" s="74"/>
      <c r="M27" s="74"/>
      <c r="N27" s="74"/>
      <c r="O27" s="74"/>
      <c r="P27" s="74"/>
      <c r="Q27" s="74"/>
      <c r="R27" s="74"/>
      <c r="S27" s="74"/>
      <c r="T27" s="74"/>
    </row>
    <row r="28" spans="2:20" x14ac:dyDescent="0.25">
      <c r="B28" s="23"/>
      <c r="C28" s="23"/>
      <c r="D28" s="23"/>
      <c r="L28" s="74"/>
      <c r="M28" s="74"/>
      <c r="N28" s="74"/>
      <c r="O28" s="74"/>
      <c r="P28" s="74"/>
      <c r="Q28" s="74"/>
      <c r="R28" s="74"/>
      <c r="S28" s="74"/>
      <c r="T28" s="74"/>
    </row>
  </sheetData>
  <sheetProtection password="C71B" sheet="1" objects="1" scenarios="1"/>
  <mergeCells count="7">
    <mergeCell ref="B2:K2"/>
    <mergeCell ref="C4:E4"/>
    <mergeCell ref="C5:E5"/>
    <mergeCell ref="H21:I21"/>
    <mergeCell ref="H19:I19"/>
    <mergeCell ref="H20:I20"/>
    <mergeCell ref="G14:J14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opLeftCell="A4" zoomScaleNormal="100" workbookViewId="0">
      <selection activeCell="E15" sqref="E15"/>
    </sheetView>
  </sheetViews>
  <sheetFormatPr defaultColWidth="9" defaultRowHeight="13.8" x14ac:dyDescent="0.25"/>
  <cols>
    <col min="1" max="1" width="3.8984375" style="15" customWidth="1"/>
    <col min="2" max="3" width="12.69921875" style="15" bestFit="1" customWidth="1"/>
    <col min="4" max="4" width="9.19921875" style="15" bestFit="1" customWidth="1"/>
    <col min="5" max="5" width="9.09765625" style="15" bestFit="1" customWidth="1"/>
    <col min="6" max="6" width="3.09765625" style="15" customWidth="1"/>
    <col min="7" max="7" width="9.09765625" style="15" bestFit="1" customWidth="1"/>
    <col min="8" max="8" width="9.8984375" style="15" bestFit="1" customWidth="1"/>
    <col min="9" max="9" width="9.19921875" style="15" bestFit="1" customWidth="1"/>
    <col min="10" max="10" width="9.09765625" style="15" bestFit="1" customWidth="1"/>
    <col min="11" max="11" width="2.5" style="15" customWidth="1"/>
    <col min="12" max="12" width="9" style="15" customWidth="1"/>
    <col min="13" max="14" width="10.09765625" style="15" customWidth="1"/>
    <col min="15" max="15" width="9.09765625" style="15" bestFit="1" customWidth="1"/>
    <col min="16" max="16" width="3.59765625" style="15" customWidth="1"/>
    <col min="17" max="17" width="9" style="15"/>
    <col min="18" max="18" width="13" style="15" bestFit="1" customWidth="1"/>
    <col min="19" max="21" width="9.09765625" style="15" bestFit="1" customWidth="1"/>
    <col min="22" max="16384" width="9" style="15"/>
  </cols>
  <sheetData>
    <row r="1" spans="1:25" ht="14.4" thickBot="1" x14ac:dyDescent="0.3">
      <c r="A1" s="24"/>
      <c r="B1" s="31">
        <f>H20*H25</f>
        <v>331.97640470140294</v>
      </c>
      <c r="C1" s="31">
        <f>I20</f>
        <v>90</v>
      </c>
      <c r="D1" s="31">
        <f>H21*H26</f>
        <v>160.54130648679205</v>
      </c>
      <c r="E1" s="31">
        <f>I21+I26</f>
        <v>-29.626482288118904</v>
      </c>
      <c r="F1" s="24"/>
      <c r="Q1" s="14"/>
      <c r="R1" s="14"/>
      <c r="S1" s="14"/>
      <c r="T1" s="14"/>
      <c r="U1" s="14"/>
      <c r="V1" s="14"/>
      <c r="W1" s="23"/>
      <c r="X1" s="23"/>
      <c r="Y1" s="23"/>
    </row>
    <row r="2" spans="1:25" ht="25.2" thickBot="1" x14ac:dyDescent="0.45">
      <c r="A2" s="134" t="s">
        <v>62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6"/>
      <c r="Q2" s="14"/>
      <c r="R2" s="29" t="s">
        <v>29</v>
      </c>
      <c r="S2" s="29"/>
      <c r="T2" s="29"/>
      <c r="U2" s="29"/>
      <c r="V2" s="14"/>
      <c r="W2" s="23"/>
      <c r="X2" s="23"/>
      <c r="Y2" s="23"/>
    </row>
    <row r="3" spans="1:25" ht="18.600000000000001" thickBot="1" x14ac:dyDescent="0.4">
      <c r="A3" s="25"/>
      <c r="B3" s="26"/>
      <c r="C3" s="26"/>
      <c r="D3" s="26"/>
      <c r="E3" s="26"/>
      <c r="F3" s="27"/>
      <c r="G3" s="143" t="s">
        <v>17</v>
      </c>
      <c r="H3" s="144"/>
      <c r="I3" s="144"/>
      <c r="J3" s="145"/>
      <c r="K3" s="27"/>
      <c r="L3" s="143" t="s">
        <v>22</v>
      </c>
      <c r="M3" s="144"/>
      <c r="N3" s="144"/>
      <c r="O3" s="145"/>
      <c r="P3" s="28"/>
      <c r="Q3" s="30" t="s">
        <v>26</v>
      </c>
      <c r="R3" s="31">
        <v>1</v>
      </c>
      <c r="S3" s="31">
        <f>(C7*C8)/2</f>
        <v>0.1</v>
      </c>
      <c r="T3" s="31">
        <f>D7+D8</f>
        <v>160</v>
      </c>
      <c r="U3" s="31"/>
      <c r="V3" s="14"/>
      <c r="W3" s="23"/>
      <c r="X3" s="23"/>
      <c r="Y3" s="23"/>
    </row>
    <row r="4" spans="1:25" ht="14.4" thickBot="1" x14ac:dyDescent="0.3">
      <c r="A4" s="25"/>
      <c r="B4" s="146" t="s">
        <v>0</v>
      </c>
      <c r="C4" s="147"/>
      <c r="D4" s="147"/>
      <c r="E4" s="148"/>
      <c r="F4" s="27"/>
      <c r="G4" s="26"/>
      <c r="H4" s="26"/>
      <c r="I4" s="26"/>
      <c r="J4" s="26"/>
      <c r="K4" s="27"/>
      <c r="L4" s="26"/>
      <c r="M4" s="26"/>
      <c r="N4" s="26"/>
      <c r="O4" s="26"/>
      <c r="P4" s="28"/>
      <c r="Q4" s="30"/>
      <c r="R4" s="31">
        <v>1</v>
      </c>
      <c r="S4" s="31">
        <f>S3*COS(RADIANS(T3))</f>
        <v>-9.396926207859084E-2</v>
      </c>
      <c r="T4" s="31">
        <f>S3*SIN(RADIANS(T3))</f>
        <v>3.4202014332566887E-2</v>
      </c>
      <c r="U4" s="31"/>
      <c r="V4" s="14"/>
      <c r="W4" s="23"/>
      <c r="X4" s="23"/>
      <c r="Y4" s="23"/>
    </row>
    <row r="5" spans="1:25" ht="14.4" thickBot="1" x14ac:dyDescent="0.3">
      <c r="A5" s="25"/>
      <c r="B5" s="138" t="s">
        <v>77</v>
      </c>
      <c r="C5" s="139"/>
      <c r="D5" s="139"/>
      <c r="E5" s="140"/>
      <c r="F5" s="27"/>
      <c r="G5" s="26"/>
      <c r="H5" s="26"/>
      <c r="I5" s="26"/>
      <c r="J5" s="26"/>
      <c r="K5" s="27"/>
      <c r="L5" s="26"/>
      <c r="M5" s="26"/>
      <c r="N5" s="26"/>
      <c r="O5" s="26"/>
      <c r="P5" s="28"/>
      <c r="Q5" s="30" t="s">
        <v>27</v>
      </c>
      <c r="R5" s="31">
        <f>C7</f>
        <v>80</v>
      </c>
      <c r="S5" s="31">
        <f>D7</f>
        <v>70</v>
      </c>
      <c r="T5" s="31">
        <f>(C7^2*C8)/4</f>
        <v>4</v>
      </c>
      <c r="U5" s="31">
        <f>D7+D8</f>
        <v>160</v>
      </c>
      <c r="V5" s="14"/>
      <c r="W5" s="23"/>
      <c r="X5" s="23"/>
      <c r="Y5" s="23"/>
    </row>
    <row r="6" spans="1:25" x14ac:dyDescent="0.25">
      <c r="A6" s="25"/>
      <c r="B6" s="98"/>
      <c r="C6" s="32" t="s">
        <v>7</v>
      </c>
      <c r="D6" s="32" t="s">
        <v>8</v>
      </c>
      <c r="E6" s="99" t="s">
        <v>47</v>
      </c>
      <c r="F6" s="27"/>
      <c r="G6" s="26"/>
      <c r="H6" s="26"/>
      <c r="I6" s="26"/>
      <c r="J6" s="26"/>
      <c r="K6" s="27"/>
      <c r="L6" s="26"/>
      <c r="M6" s="26"/>
      <c r="N6" s="26"/>
      <c r="O6" s="26"/>
      <c r="P6" s="28"/>
      <c r="Q6" s="30"/>
      <c r="R6" s="31">
        <f>R5*COS(RADIANS(S5))</f>
        <v>27.361611466053507</v>
      </c>
      <c r="S6" s="31">
        <f>R5*SIN(RADIANS(S5))</f>
        <v>75.175409662872667</v>
      </c>
      <c r="T6" s="31">
        <f>T5*COS(RADIANS(U5))</f>
        <v>-3.7587704831436333</v>
      </c>
      <c r="U6" s="31">
        <f>T5*SIN(RADIANS(U5))</f>
        <v>1.3680805733026755</v>
      </c>
      <c r="V6" s="14"/>
      <c r="W6" s="23"/>
      <c r="X6" s="23"/>
      <c r="Y6" s="23"/>
    </row>
    <row r="7" spans="1:25" x14ac:dyDescent="0.25">
      <c r="A7" s="25"/>
      <c r="B7" s="50" t="s">
        <v>9</v>
      </c>
      <c r="C7" s="35">
        <v>80</v>
      </c>
      <c r="D7" s="35">
        <v>70</v>
      </c>
      <c r="E7" s="33" t="s">
        <v>52</v>
      </c>
      <c r="F7" s="27"/>
      <c r="G7" s="26"/>
      <c r="H7" s="26"/>
      <c r="I7" s="26"/>
      <c r="J7" s="26"/>
      <c r="K7" s="27"/>
      <c r="L7" s="26"/>
      <c r="M7" s="26"/>
      <c r="N7" s="26"/>
      <c r="O7" s="26"/>
      <c r="P7" s="28"/>
      <c r="Q7" s="30"/>
      <c r="R7" s="34">
        <f>R6+T6</f>
        <v>23.602840982909875</v>
      </c>
      <c r="S7" s="34"/>
      <c r="T7" s="34">
        <f>S6+U6</f>
        <v>76.543490236175344</v>
      </c>
      <c r="U7" s="34"/>
      <c r="V7" s="14"/>
      <c r="W7" s="23"/>
      <c r="X7" s="23"/>
      <c r="Y7" s="23"/>
    </row>
    <row r="8" spans="1:25" x14ac:dyDescent="0.25">
      <c r="A8" s="25"/>
      <c r="B8" s="50" t="s">
        <v>10</v>
      </c>
      <c r="C8" s="35">
        <v>2.5000000000000001E-3</v>
      </c>
      <c r="D8" s="35">
        <v>90</v>
      </c>
      <c r="E8" s="33" t="s">
        <v>52</v>
      </c>
      <c r="F8" s="27"/>
      <c r="G8" s="26"/>
      <c r="H8" s="26"/>
      <c r="I8" s="26"/>
      <c r="J8" s="26"/>
      <c r="K8" s="27"/>
      <c r="L8" s="26"/>
      <c r="M8" s="26"/>
      <c r="N8" s="26"/>
      <c r="O8" s="26"/>
      <c r="P8" s="28"/>
      <c r="Q8" s="30"/>
      <c r="R8" s="34" t="str">
        <f>COMPLEX(R7,T7)</f>
        <v>23.6028409829099+76.5434902361753i</v>
      </c>
      <c r="S8" s="34"/>
      <c r="T8" s="34"/>
      <c r="U8" s="34"/>
      <c r="V8" s="14"/>
      <c r="W8" s="23"/>
      <c r="X8" s="23"/>
      <c r="Y8" s="23"/>
    </row>
    <row r="9" spans="1:25" ht="16.2" x14ac:dyDescent="0.35">
      <c r="A9" s="25"/>
      <c r="B9" s="50" t="s">
        <v>75</v>
      </c>
      <c r="C9" s="137">
        <v>230</v>
      </c>
      <c r="D9" s="137"/>
      <c r="E9" s="33" t="s">
        <v>2</v>
      </c>
      <c r="F9" s="27"/>
      <c r="G9" s="26"/>
      <c r="H9" s="26"/>
      <c r="I9" s="26"/>
      <c r="J9" s="26"/>
      <c r="K9" s="27"/>
      <c r="L9" s="26"/>
      <c r="M9" s="26"/>
      <c r="N9" s="26"/>
      <c r="O9" s="26"/>
      <c r="P9" s="28"/>
      <c r="Q9" s="30" t="s">
        <v>28</v>
      </c>
      <c r="R9" s="31">
        <f>H18*H25</f>
        <v>120312.33076964339</v>
      </c>
      <c r="S9" s="31">
        <f>I18</f>
        <v>2.1618483289327157</v>
      </c>
      <c r="T9" s="31">
        <f>H19*H26</f>
        <v>14193.060003443894</v>
      </c>
      <c r="U9" s="31">
        <f>I26+I19</f>
        <v>41.074074609060126</v>
      </c>
      <c r="V9" s="14"/>
      <c r="W9" s="23"/>
      <c r="X9" s="23"/>
      <c r="Y9" s="23"/>
    </row>
    <row r="10" spans="1:25" x14ac:dyDescent="0.25">
      <c r="A10" s="25"/>
      <c r="B10" s="50" t="s">
        <v>4</v>
      </c>
      <c r="C10" s="137">
        <v>50</v>
      </c>
      <c r="D10" s="137"/>
      <c r="E10" s="33" t="s">
        <v>5</v>
      </c>
      <c r="F10" s="27"/>
      <c r="G10" s="26"/>
      <c r="H10" s="26"/>
      <c r="I10" s="26"/>
      <c r="J10" s="26"/>
      <c r="K10" s="27"/>
      <c r="L10" s="26"/>
      <c r="M10" s="26"/>
      <c r="N10" s="26"/>
      <c r="O10" s="26"/>
      <c r="P10" s="28"/>
      <c r="Q10" s="30"/>
      <c r="R10" s="31">
        <f>R9*COS(RADIANS(S9))</f>
        <v>120226.69922101026</v>
      </c>
      <c r="S10" s="31">
        <f>R9*SIN(RADIANS(S9))</f>
        <v>4538.4721707652297</v>
      </c>
      <c r="T10" s="31">
        <f>T9*COS(RADIANS(U9))</f>
        <v>10699.591093970203</v>
      </c>
      <c r="U10" s="31">
        <f>T9*SIN(RADIANS(U9))</f>
        <v>9325.3258754422259</v>
      </c>
      <c r="V10" s="14"/>
      <c r="W10" s="23"/>
      <c r="X10" s="23"/>
      <c r="Y10" s="23"/>
    </row>
    <row r="11" spans="1:25" ht="16.2" x14ac:dyDescent="0.35">
      <c r="A11" s="25"/>
      <c r="B11" s="50" t="s">
        <v>65</v>
      </c>
      <c r="C11" s="137">
        <v>60</v>
      </c>
      <c r="D11" s="137"/>
      <c r="E11" s="33" t="s">
        <v>11</v>
      </c>
      <c r="F11" s="27"/>
      <c r="G11" s="26"/>
      <c r="H11" s="26"/>
      <c r="I11" s="26"/>
      <c r="J11" s="26"/>
      <c r="K11" s="27"/>
      <c r="L11" s="26"/>
      <c r="M11" s="26"/>
      <c r="N11" s="26"/>
      <c r="O11" s="26"/>
      <c r="P11" s="28"/>
      <c r="Q11" s="30"/>
      <c r="R11" s="34">
        <f>R10+T10</f>
        <v>130926.29031498046</v>
      </c>
      <c r="S11" s="34"/>
      <c r="T11" s="34">
        <f>S10+U10</f>
        <v>13863.798046207456</v>
      </c>
      <c r="U11" s="34"/>
      <c r="V11" s="14"/>
      <c r="W11" s="23"/>
      <c r="X11" s="23"/>
      <c r="Y11" s="23"/>
    </row>
    <row r="12" spans="1:25" ht="16.8" thickBot="1" x14ac:dyDescent="0.4">
      <c r="A12" s="25"/>
      <c r="B12" s="100" t="s">
        <v>66</v>
      </c>
      <c r="C12" s="141">
        <v>0.85</v>
      </c>
      <c r="D12" s="141"/>
      <c r="E12" s="101">
        <v>0</v>
      </c>
      <c r="F12" s="27"/>
      <c r="G12" s="26"/>
      <c r="H12" s="26"/>
      <c r="I12" s="26"/>
      <c r="J12" s="26"/>
      <c r="K12" s="27"/>
      <c r="L12" s="26"/>
      <c r="M12" s="26"/>
      <c r="N12" s="26"/>
      <c r="O12" s="26"/>
      <c r="P12" s="28"/>
      <c r="Q12" s="30"/>
      <c r="R12" s="34" t="str">
        <f>COMPLEX(R11,T11)</f>
        <v>130926.29031498+13863.7980462075i</v>
      </c>
      <c r="S12" s="34"/>
      <c r="T12" s="34"/>
      <c r="U12" s="34"/>
      <c r="V12" s="14"/>
      <c r="W12" s="23"/>
      <c r="X12" s="23"/>
      <c r="Y12" s="23"/>
    </row>
    <row r="13" spans="1:25" x14ac:dyDescent="0.25">
      <c r="A13" s="25"/>
      <c r="B13" s="70"/>
      <c r="C13" s="142"/>
      <c r="D13" s="142"/>
      <c r="E13" s="70"/>
      <c r="F13" s="27"/>
      <c r="G13" s="26"/>
      <c r="H13" s="26"/>
      <c r="I13" s="26"/>
      <c r="J13" s="26"/>
      <c r="K13" s="27"/>
      <c r="L13" s="26"/>
      <c r="M13" s="26"/>
      <c r="N13" s="26"/>
      <c r="O13" s="26"/>
      <c r="P13" s="28"/>
      <c r="Q13" s="30" t="s">
        <v>19</v>
      </c>
      <c r="R13" s="31">
        <f>B1*COS(RADIANS(C1))</f>
        <v>2.0336018964302128E-14</v>
      </c>
      <c r="S13" s="31">
        <f>B1*SIN(RADIANS(C1))</f>
        <v>331.97640470140294</v>
      </c>
      <c r="T13" s="31">
        <f>D1*COS(RADIANS(E1))</f>
        <v>139.55318524065262</v>
      </c>
      <c r="U13" s="31">
        <f>D1*SIN(RADIANS(E1))</f>
        <v>-79.362582982625966</v>
      </c>
      <c r="V13" s="14"/>
      <c r="W13" s="23"/>
      <c r="X13" s="23"/>
      <c r="Y13" s="23"/>
    </row>
    <row r="14" spans="1:25" x14ac:dyDescent="0.25">
      <c r="A14" s="25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6"/>
      <c r="M14" s="26"/>
      <c r="N14" s="26"/>
      <c r="O14" s="26"/>
      <c r="P14" s="28"/>
      <c r="Q14" s="30"/>
      <c r="R14" s="34">
        <f>R13+T13</f>
        <v>139.55318524065265</v>
      </c>
      <c r="S14" s="34"/>
      <c r="T14" s="34">
        <f>S13+U13</f>
        <v>252.61382171877699</v>
      </c>
      <c r="U14" s="34"/>
      <c r="V14" s="14"/>
      <c r="W14" s="23"/>
      <c r="X14" s="23"/>
      <c r="Y14" s="23"/>
    </row>
    <row r="15" spans="1:25" ht="16.8" thickBot="1" x14ac:dyDescent="0.4">
      <c r="A15" s="25"/>
      <c r="B15" s="62" t="s">
        <v>44</v>
      </c>
      <c r="C15" s="63" t="s">
        <v>66</v>
      </c>
      <c r="D15" s="70"/>
      <c r="E15" s="27"/>
      <c r="F15" s="27"/>
      <c r="G15" s="36"/>
      <c r="H15" s="36"/>
      <c r="I15" s="36"/>
      <c r="J15" s="27"/>
      <c r="K15" s="27"/>
      <c r="L15" s="26"/>
      <c r="M15" s="26"/>
      <c r="N15" s="26"/>
      <c r="O15" s="26"/>
      <c r="P15" s="28"/>
      <c r="Q15" s="30"/>
      <c r="R15" s="34" t="str">
        <f>COMPLEX(R14,T14)</f>
        <v>139.553185240653+252.613821718777i</v>
      </c>
      <c r="S15" s="34"/>
      <c r="T15" s="34"/>
      <c r="U15" s="34"/>
      <c r="V15" s="14"/>
      <c r="W15" s="23"/>
      <c r="X15" s="23"/>
      <c r="Y15" s="23"/>
    </row>
    <row r="16" spans="1:25" x14ac:dyDescent="0.25">
      <c r="A16" s="25"/>
      <c r="B16" s="64">
        <v>0</v>
      </c>
      <c r="C16" s="65" t="s">
        <v>46</v>
      </c>
      <c r="D16" s="70"/>
      <c r="E16" s="27"/>
      <c r="F16" s="27"/>
      <c r="G16" s="117" t="s">
        <v>12</v>
      </c>
      <c r="H16" s="118"/>
      <c r="I16" s="119"/>
      <c r="J16" s="78"/>
      <c r="K16" s="27"/>
      <c r="L16" s="117" t="s">
        <v>12</v>
      </c>
      <c r="M16" s="118"/>
      <c r="N16" s="119"/>
      <c r="O16" s="78"/>
      <c r="P16" s="28"/>
      <c r="Q16" s="30"/>
      <c r="R16" s="31"/>
      <c r="S16" s="31"/>
      <c r="T16" s="31"/>
      <c r="U16" s="31"/>
      <c r="V16" s="14"/>
      <c r="W16" s="23"/>
      <c r="X16" s="23"/>
      <c r="Y16" s="23"/>
    </row>
    <row r="17" spans="1:25" x14ac:dyDescent="0.25">
      <c r="A17" s="25"/>
      <c r="B17" s="66">
        <v>1</v>
      </c>
      <c r="C17" s="67" t="s">
        <v>45</v>
      </c>
      <c r="D17" s="27"/>
      <c r="E17" s="27"/>
      <c r="F17" s="27"/>
      <c r="G17" s="7" t="s">
        <v>74</v>
      </c>
      <c r="H17" s="37" t="s">
        <v>7</v>
      </c>
      <c r="I17" s="79" t="s">
        <v>8</v>
      </c>
      <c r="J17" s="70"/>
      <c r="K17" s="27"/>
      <c r="L17" s="7" t="s">
        <v>74</v>
      </c>
      <c r="M17" s="37" t="s">
        <v>7</v>
      </c>
      <c r="N17" s="79" t="s">
        <v>8</v>
      </c>
      <c r="O17" s="70"/>
      <c r="P17" s="28"/>
      <c r="Q17" s="30"/>
      <c r="R17" s="34" t="s">
        <v>30</v>
      </c>
      <c r="S17" s="34"/>
      <c r="T17" s="34"/>
      <c r="U17" s="34"/>
      <c r="V17" s="14"/>
      <c r="W17" s="23"/>
      <c r="X17" s="23"/>
      <c r="Y17" s="23"/>
    </row>
    <row r="18" spans="1:25" x14ac:dyDescent="0.25">
      <c r="A18" s="129"/>
      <c r="B18" s="130"/>
      <c r="C18" s="130"/>
      <c r="D18" s="130"/>
      <c r="E18" s="27"/>
      <c r="F18" s="27"/>
      <c r="G18" s="13" t="s">
        <v>13</v>
      </c>
      <c r="H18" s="10">
        <f>S4+R3</f>
        <v>0.9060307379214092</v>
      </c>
      <c r="I18" s="80">
        <f>DEGREES(ATAN(T4/H18))</f>
        <v>2.1618483289327157</v>
      </c>
      <c r="J18" s="70"/>
      <c r="K18" s="27"/>
      <c r="L18" s="13" t="s">
        <v>13</v>
      </c>
      <c r="M18" s="10">
        <f>S4+R4</f>
        <v>0.9060307379214092</v>
      </c>
      <c r="N18" s="80">
        <f>DEGREES(ATAN(T4/M18))</f>
        <v>2.1618483289327157</v>
      </c>
      <c r="O18" s="70"/>
      <c r="P18" s="28"/>
      <c r="Q18" s="30" t="s">
        <v>31</v>
      </c>
      <c r="R18" s="31">
        <f>((C8^2)*C7)/4</f>
        <v>1.25E-4</v>
      </c>
      <c r="S18" s="31">
        <f>D7+D8</f>
        <v>160</v>
      </c>
      <c r="T18" s="31">
        <f>C8*COS(RADIANS(D8))</f>
        <v>1.5314355686357751E-19</v>
      </c>
      <c r="U18" s="31">
        <f>C8*SIN(RADIANS(D8))</f>
        <v>2.5000000000000001E-3</v>
      </c>
      <c r="V18" s="14"/>
      <c r="W18" s="23"/>
      <c r="X18" s="23"/>
      <c r="Y18" s="23"/>
    </row>
    <row r="19" spans="1:25" x14ac:dyDescent="0.25">
      <c r="A19" s="25"/>
      <c r="B19" s="27"/>
      <c r="C19" s="27"/>
      <c r="D19" s="27"/>
      <c r="E19" s="27"/>
      <c r="F19" s="27"/>
      <c r="G19" s="13" t="s">
        <v>14</v>
      </c>
      <c r="H19" s="10">
        <f>IMABS(R8)</f>
        <v>80.099937578003107</v>
      </c>
      <c r="I19" s="80">
        <f>DEGREES(ATAN(T7/R7))</f>
        <v>72.862405226111747</v>
      </c>
      <c r="J19" s="70"/>
      <c r="K19" s="27"/>
      <c r="L19" s="13" t="s">
        <v>14</v>
      </c>
      <c r="M19" s="10">
        <f>C7</f>
        <v>80</v>
      </c>
      <c r="N19" s="80">
        <f>D7</f>
        <v>70</v>
      </c>
      <c r="O19" s="70"/>
      <c r="P19" s="28"/>
      <c r="Q19" s="30"/>
      <c r="R19" s="31">
        <f>R18*COS(RADIANS(S18))</f>
        <v>-1.1746157759823854E-4</v>
      </c>
      <c r="S19" s="31">
        <f>R18*SIN(RADIANS(S18))</f>
        <v>4.2752517915708611E-5</v>
      </c>
      <c r="T19" s="31">
        <f>T18</f>
        <v>1.5314355686357751E-19</v>
      </c>
      <c r="U19" s="31">
        <f>U18</f>
        <v>2.5000000000000001E-3</v>
      </c>
      <c r="V19" s="14"/>
      <c r="W19" s="23"/>
      <c r="X19" s="23"/>
      <c r="Y19" s="23"/>
    </row>
    <row r="20" spans="1:25" x14ac:dyDescent="0.25">
      <c r="A20" s="25"/>
      <c r="B20" s="27"/>
      <c r="C20" s="27"/>
      <c r="D20" s="27"/>
      <c r="E20" s="27"/>
      <c r="F20" s="27"/>
      <c r="G20" s="13" t="s">
        <v>15</v>
      </c>
      <c r="H20" s="10">
        <f>C8</f>
        <v>2.5000000000000001E-3</v>
      </c>
      <c r="I20" s="80">
        <f>D8</f>
        <v>90</v>
      </c>
      <c r="J20" s="70"/>
      <c r="K20" s="27"/>
      <c r="L20" s="13" t="s">
        <v>15</v>
      </c>
      <c r="M20" s="10">
        <f>IMABS(R21)</f>
        <v>2.5454641206621924E-3</v>
      </c>
      <c r="N20" s="80">
        <f>-DEGREES(ATAN(T20/R20))</f>
        <v>87.355121454482727</v>
      </c>
      <c r="O20" s="70"/>
      <c r="P20" s="28"/>
      <c r="Q20" s="30"/>
      <c r="R20" s="34">
        <f>R19+T19</f>
        <v>-1.174615775982384E-4</v>
      </c>
      <c r="S20" s="34"/>
      <c r="T20" s="34">
        <f>S19+U19</f>
        <v>2.5427525179157087E-3</v>
      </c>
      <c r="U20" s="34"/>
      <c r="V20" s="14"/>
      <c r="W20" s="23"/>
      <c r="X20" s="23"/>
      <c r="Y20" s="23"/>
    </row>
    <row r="21" spans="1:25" ht="14.4" thickBot="1" x14ac:dyDescent="0.3">
      <c r="A21" s="129"/>
      <c r="B21" s="130"/>
      <c r="C21" s="130"/>
      <c r="D21" s="130"/>
      <c r="E21" s="27"/>
      <c r="F21" s="27"/>
      <c r="G21" s="81" t="s">
        <v>16</v>
      </c>
      <c r="H21" s="39">
        <f>H18</f>
        <v>0.9060307379214092</v>
      </c>
      <c r="I21" s="82">
        <f>I18</f>
        <v>2.1618483289327157</v>
      </c>
      <c r="J21" s="70"/>
      <c r="K21" s="27"/>
      <c r="L21" s="81" t="s">
        <v>16</v>
      </c>
      <c r="M21" s="39">
        <f>M18</f>
        <v>0.9060307379214092</v>
      </c>
      <c r="N21" s="82">
        <f>N18</f>
        <v>2.1618483289327157</v>
      </c>
      <c r="O21" s="70"/>
      <c r="P21" s="28"/>
      <c r="Q21" s="30"/>
      <c r="R21" s="34" t="str">
        <f>COMPLEX(R20,T20)</f>
        <v>-0.000117461577598238+0.00254275251791571i</v>
      </c>
      <c r="S21" s="34"/>
      <c r="T21" s="34"/>
      <c r="U21" s="34"/>
      <c r="V21" s="14"/>
      <c r="W21" s="23"/>
      <c r="X21" s="23"/>
      <c r="Y21" s="23"/>
    </row>
    <row r="22" spans="1:25" ht="14.4" thickBot="1" x14ac:dyDescent="0.3">
      <c r="A22" s="129"/>
      <c r="B22" s="130"/>
      <c r="C22" s="130"/>
      <c r="D22" s="130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  <c r="Q22" s="30" t="s">
        <v>32</v>
      </c>
      <c r="R22" s="31">
        <f>M18*M25</f>
        <v>120312.33076964339</v>
      </c>
      <c r="S22" s="31">
        <f>N18</f>
        <v>2.1618483289327157</v>
      </c>
      <c r="T22" s="31">
        <f>M19*M26</f>
        <v>12049.049093132206</v>
      </c>
      <c r="U22" s="31">
        <f>N19+N26</f>
        <v>38.211669382948379</v>
      </c>
      <c r="V22" s="14"/>
      <c r="W22" s="23"/>
      <c r="X22" s="23"/>
      <c r="Y22" s="23"/>
    </row>
    <row r="23" spans="1:25" x14ac:dyDescent="0.25">
      <c r="A23" s="25"/>
      <c r="B23" s="27"/>
      <c r="C23" s="27"/>
      <c r="D23" s="27"/>
      <c r="E23" s="27"/>
      <c r="F23" s="27"/>
      <c r="G23" s="131" t="s">
        <v>17</v>
      </c>
      <c r="H23" s="132"/>
      <c r="I23" s="132"/>
      <c r="J23" s="133"/>
      <c r="K23" s="27"/>
      <c r="L23" s="131" t="s">
        <v>22</v>
      </c>
      <c r="M23" s="132"/>
      <c r="N23" s="132"/>
      <c r="O23" s="133"/>
      <c r="P23" s="28"/>
      <c r="Q23" s="30"/>
      <c r="R23" s="31">
        <f>R22*COS(RADIANS(S22))</f>
        <v>120226.69922101026</v>
      </c>
      <c r="S23" s="31">
        <f>R22*SIN(RADIANS(S22))</f>
        <v>4538.4721707652297</v>
      </c>
      <c r="T23" s="31">
        <f>T22*COS(RADIANS(U22))</f>
        <v>9467.310503322662</v>
      </c>
      <c r="U23" s="31">
        <f>T22*SIN(RADIANS(U22))</f>
        <v>7453.1614689597609</v>
      </c>
      <c r="V23" s="14"/>
      <c r="W23" s="23"/>
      <c r="X23" s="23"/>
      <c r="Y23" s="23"/>
    </row>
    <row r="24" spans="1:25" x14ac:dyDescent="0.25">
      <c r="A24" s="25"/>
      <c r="B24" s="27"/>
      <c r="C24" s="27"/>
      <c r="D24" s="27"/>
      <c r="E24" s="27"/>
      <c r="F24" s="27"/>
      <c r="G24" s="7" t="s">
        <v>74</v>
      </c>
      <c r="H24" s="37" t="s">
        <v>7</v>
      </c>
      <c r="I24" s="37" t="s">
        <v>8</v>
      </c>
      <c r="J24" s="38" t="s">
        <v>47</v>
      </c>
      <c r="K24" s="27"/>
      <c r="L24" s="7" t="s">
        <v>74</v>
      </c>
      <c r="M24" s="37" t="s">
        <v>7</v>
      </c>
      <c r="N24" s="37" t="s">
        <v>8</v>
      </c>
      <c r="O24" s="38" t="s">
        <v>47</v>
      </c>
      <c r="P24" s="28"/>
      <c r="Q24" s="30"/>
      <c r="R24" s="34">
        <f>R23+T23</f>
        <v>129694.00972433292</v>
      </c>
      <c r="S24" s="34"/>
      <c r="T24" s="34">
        <f>S23+U23</f>
        <v>11991.633639724991</v>
      </c>
      <c r="U24" s="34"/>
      <c r="V24" s="14"/>
      <c r="W24" s="23"/>
      <c r="X24" s="23"/>
      <c r="Y24" s="23"/>
    </row>
    <row r="25" spans="1:25" ht="16.2" x14ac:dyDescent="0.35">
      <c r="A25" s="129"/>
      <c r="B25" s="130"/>
      <c r="C25" s="130"/>
      <c r="D25" s="130"/>
      <c r="E25" s="27"/>
      <c r="F25" s="27"/>
      <c r="G25" s="13" t="s">
        <v>64</v>
      </c>
      <c r="H25" s="56">
        <f>((C9*10^3)/1.732050808)</f>
        <v>132790.56188056117</v>
      </c>
      <c r="I25" s="56">
        <v>0</v>
      </c>
      <c r="J25" s="38" t="s">
        <v>18</v>
      </c>
      <c r="K25" s="27"/>
      <c r="L25" s="13" t="s">
        <v>64</v>
      </c>
      <c r="M25" s="41">
        <f>((C9*10^3)/1.732050808)</f>
        <v>132790.56188056117</v>
      </c>
      <c r="N25" s="41">
        <v>0</v>
      </c>
      <c r="O25" s="38" t="s">
        <v>18</v>
      </c>
      <c r="P25" s="28"/>
      <c r="Q25" s="30"/>
      <c r="R25" s="34" t="str">
        <f>COMPLEX(R24,T24)</f>
        <v>129694.009724333+11991.633639725i</v>
      </c>
      <c r="S25" s="34"/>
      <c r="T25" s="34"/>
      <c r="U25" s="34"/>
      <c r="V25" s="14"/>
      <c r="W25" s="23"/>
      <c r="X25" s="23"/>
      <c r="Y25" s="23"/>
    </row>
    <row r="26" spans="1:25" ht="16.2" x14ac:dyDescent="0.35">
      <c r="A26" s="129"/>
      <c r="B26" s="130"/>
      <c r="C26" s="130"/>
      <c r="D26" s="130"/>
      <c r="E26" s="27"/>
      <c r="F26" s="27"/>
      <c r="G26" s="13" t="s">
        <v>71</v>
      </c>
      <c r="H26" s="56">
        <f>(C11*10^6)/(1.732050808*C9*10^3*C12)</f>
        <v>177.19189842841482</v>
      </c>
      <c r="I26" s="56">
        <f>(C37)*(DEGREES(ACOS(C12)))</f>
        <v>-31.788330617051621</v>
      </c>
      <c r="J26" s="38" t="s">
        <v>13</v>
      </c>
      <c r="K26" s="27"/>
      <c r="L26" s="13" t="s">
        <v>71</v>
      </c>
      <c r="M26" s="41">
        <f>((C11*10^6)/(1.732050808*C9*10^3))</f>
        <v>150.61311366415256</v>
      </c>
      <c r="N26" s="41">
        <f>(C37)*(DEGREES(ACOS(C12)))</f>
        <v>-31.788330617051621</v>
      </c>
      <c r="O26" s="38" t="s">
        <v>13</v>
      </c>
      <c r="P26" s="28"/>
      <c r="Q26" s="30" t="s">
        <v>19</v>
      </c>
      <c r="R26" s="31">
        <f>M20*M25</f>
        <v>338.01361082954111</v>
      </c>
      <c r="S26" s="31">
        <f>N20</f>
        <v>87.355121454482727</v>
      </c>
      <c r="T26" s="31">
        <f>M21*M26</f>
        <v>136.46011051377323</v>
      </c>
      <c r="U26" s="31">
        <f>N21+N26</f>
        <v>-29.626482288118904</v>
      </c>
      <c r="V26" s="14"/>
      <c r="W26" s="23"/>
      <c r="X26" s="23"/>
      <c r="Y26" s="23"/>
    </row>
    <row r="27" spans="1:25" ht="16.2" x14ac:dyDescent="0.35">
      <c r="A27" s="25"/>
      <c r="B27" s="27"/>
      <c r="C27" s="27"/>
      <c r="D27" s="27"/>
      <c r="E27" s="27"/>
      <c r="F27" s="27"/>
      <c r="G27" s="13" t="s">
        <v>70</v>
      </c>
      <c r="H27" s="56">
        <f>IMABS(R12)</f>
        <v>131658.26366737657</v>
      </c>
      <c r="I27" s="56">
        <f>DEGREES(ATAN(T11/R11))</f>
        <v>6.0445311457425852</v>
      </c>
      <c r="J27" s="38" t="s">
        <v>18</v>
      </c>
      <c r="K27" s="27"/>
      <c r="L27" s="13" t="s">
        <v>70</v>
      </c>
      <c r="M27" s="41">
        <f>IMABS(R25)</f>
        <v>130247.20893640972</v>
      </c>
      <c r="N27" s="41">
        <f>DEGREES(ATAN(T24/R24))</f>
        <v>5.2826036693852378</v>
      </c>
      <c r="O27" s="38" t="s">
        <v>18</v>
      </c>
      <c r="P27" s="28"/>
      <c r="Q27" s="14"/>
      <c r="R27" s="34">
        <f>R26*COS(RADIANS(S26))</f>
        <v>15.597788888647226</v>
      </c>
      <c r="S27" s="34">
        <f>R26*SIN(RADIANS(S26))</f>
        <v>337.65353557723881</v>
      </c>
      <c r="T27" s="34">
        <f>T26*COS(RADIANS(U26))</f>
        <v>118.62020745455473</v>
      </c>
      <c r="U27" s="34">
        <f>T26*SIN(RADIANS(U26))</f>
        <v>-67.458195535232065</v>
      </c>
      <c r="V27" s="14"/>
      <c r="W27" s="23"/>
      <c r="X27" s="23"/>
      <c r="Y27" s="23"/>
    </row>
    <row r="28" spans="1:25" ht="16.2" x14ac:dyDescent="0.35">
      <c r="A28" s="25"/>
      <c r="B28" s="27"/>
      <c r="C28" s="27"/>
      <c r="D28" s="27"/>
      <c r="E28" s="27"/>
      <c r="F28" s="27"/>
      <c r="G28" s="13" t="s">
        <v>68</v>
      </c>
      <c r="H28" s="56">
        <f>1.732050808*H27</f>
        <v>228038.80196495663</v>
      </c>
      <c r="I28" s="56">
        <f>I27</f>
        <v>6.0445311457425852</v>
      </c>
      <c r="J28" s="38" t="s">
        <v>18</v>
      </c>
      <c r="K28" s="27"/>
      <c r="L28" s="13" t="s">
        <v>68</v>
      </c>
      <c r="M28" s="41">
        <f>1.732050808*M27</f>
        <v>225594.78347805329</v>
      </c>
      <c r="N28" s="41">
        <f>N27</f>
        <v>5.2826036693852378</v>
      </c>
      <c r="O28" s="38" t="s">
        <v>18</v>
      </c>
      <c r="P28" s="28"/>
      <c r="Q28" s="14"/>
      <c r="R28" s="34">
        <f>R27+T27</f>
        <v>134.21799634320195</v>
      </c>
      <c r="S28" s="34"/>
      <c r="T28" s="34">
        <f>S27+U27</f>
        <v>270.19534004200676</v>
      </c>
      <c r="U28" s="34"/>
      <c r="V28" s="14"/>
      <c r="W28" s="23"/>
      <c r="X28" s="23"/>
      <c r="Y28" s="23"/>
    </row>
    <row r="29" spans="1:25" ht="16.2" x14ac:dyDescent="0.35">
      <c r="A29" s="129"/>
      <c r="B29" s="130"/>
      <c r="C29" s="130"/>
      <c r="D29" s="130"/>
      <c r="E29" s="27"/>
      <c r="F29" s="27"/>
      <c r="G29" s="13" t="s">
        <v>69</v>
      </c>
      <c r="H29" s="56">
        <f>IMABS(R15)</f>
        <v>288.59804994867523</v>
      </c>
      <c r="I29" s="56">
        <f>DEGREES(ATAN(T14/R14))</f>
        <v>61.082121549915534</v>
      </c>
      <c r="J29" s="38" t="s">
        <v>13</v>
      </c>
      <c r="K29" s="27"/>
      <c r="L29" s="13" t="s">
        <v>69</v>
      </c>
      <c r="M29" s="41">
        <f>IMABS(R29)</f>
        <v>301.69519771252504</v>
      </c>
      <c r="N29" s="41">
        <f>DEGREES(ATAN(T28/R28))</f>
        <v>63.584373153147887</v>
      </c>
      <c r="O29" s="38" t="s">
        <v>13</v>
      </c>
      <c r="P29" s="28"/>
      <c r="Q29" s="14"/>
      <c r="R29" s="34" t="str">
        <f>COMPLEX(R28,T28)</f>
        <v>134.217996343202+270.195340042007i</v>
      </c>
      <c r="S29" s="34"/>
      <c r="T29" s="34"/>
      <c r="U29" s="34"/>
      <c r="V29" s="14"/>
      <c r="W29" s="23"/>
      <c r="X29" s="23"/>
      <c r="Y29" s="23"/>
    </row>
    <row r="30" spans="1:25" ht="16.2" x14ac:dyDescent="0.35">
      <c r="A30" s="129"/>
      <c r="B30" s="130"/>
      <c r="C30" s="130"/>
      <c r="D30" s="130"/>
      <c r="E30" s="27"/>
      <c r="F30" s="27"/>
      <c r="G30" s="13" t="s">
        <v>67</v>
      </c>
      <c r="H30" s="121">
        <f>COS(RADIANS(I28+-I29))</f>
        <v>0.57303888668687641</v>
      </c>
      <c r="I30" s="122"/>
      <c r="J30" s="42"/>
      <c r="K30" s="27"/>
      <c r="L30" s="13" t="s">
        <v>67</v>
      </c>
      <c r="M30" s="121">
        <f>COS(RADIANS(N28+-N29))</f>
        <v>0.52544537495186905</v>
      </c>
      <c r="N30" s="122"/>
      <c r="O30" s="38"/>
      <c r="P30" s="28"/>
      <c r="Q30" s="14"/>
      <c r="R30" s="43"/>
      <c r="S30" s="43"/>
      <c r="T30" s="43"/>
      <c r="U30" s="43"/>
      <c r="V30" s="14"/>
      <c r="W30" s="23"/>
      <c r="X30" s="23"/>
      <c r="Y30" s="23"/>
    </row>
    <row r="31" spans="1:25" ht="16.2" x14ac:dyDescent="0.35">
      <c r="A31" s="25"/>
      <c r="B31" s="27"/>
      <c r="C31" s="27"/>
      <c r="D31" s="27"/>
      <c r="E31" s="27"/>
      <c r="F31" s="27"/>
      <c r="G31" s="7" t="s">
        <v>76</v>
      </c>
      <c r="H31" s="121">
        <f>(((H27/H18)-H25)/H25)*100</f>
        <v>9.4303990498336443</v>
      </c>
      <c r="I31" s="122"/>
      <c r="J31" s="38" t="s">
        <v>48</v>
      </c>
      <c r="K31" s="27"/>
      <c r="L31" s="7" t="s">
        <v>76</v>
      </c>
      <c r="M31" s="121">
        <f>(((M27/M18)-M25)/M25)*100</f>
        <v>8.2575726886948857</v>
      </c>
      <c r="N31" s="122"/>
      <c r="O31" s="38" t="s">
        <v>48</v>
      </c>
      <c r="P31" s="28"/>
      <c r="Q31" s="23"/>
      <c r="R31" s="44"/>
      <c r="S31" s="44"/>
      <c r="T31" s="44"/>
      <c r="U31" s="44"/>
      <c r="V31" s="23"/>
      <c r="W31" s="23"/>
      <c r="X31" s="23"/>
      <c r="Y31" s="23"/>
    </row>
    <row r="32" spans="1:25" ht="14.4" thickBot="1" x14ac:dyDescent="0.3">
      <c r="A32" s="25"/>
      <c r="B32" s="27"/>
      <c r="C32" s="27"/>
      <c r="D32" s="27"/>
      <c r="E32" s="27"/>
      <c r="F32" s="27"/>
      <c r="G32" s="72" t="s">
        <v>72</v>
      </c>
      <c r="H32" s="127">
        <f>((C11*10^6)/(C11*10^6+3*(H26^2)*R6))*100</f>
        <v>95.881544120183847</v>
      </c>
      <c r="I32" s="128"/>
      <c r="J32" s="40" t="s">
        <v>48</v>
      </c>
      <c r="K32" s="27"/>
      <c r="L32" s="72" t="s">
        <v>72</v>
      </c>
      <c r="M32" s="127">
        <f>((C11*10^6*C12)/((C11*10^6*C12)+3*(M26^2)*R6))*100</f>
        <v>96.477551931719034</v>
      </c>
      <c r="N32" s="128"/>
      <c r="O32" s="40" t="s">
        <v>48</v>
      </c>
      <c r="P32" s="28"/>
      <c r="Q32" s="23"/>
      <c r="R32" s="44"/>
      <c r="S32" s="44"/>
      <c r="T32" s="44"/>
      <c r="U32" s="44"/>
      <c r="V32" s="23"/>
      <c r="W32" s="23"/>
      <c r="X32" s="23"/>
      <c r="Y32" s="23"/>
    </row>
    <row r="33" spans="1:25" x14ac:dyDescent="0.25">
      <c r="A33" s="25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3"/>
      <c r="R33" s="23"/>
      <c r="S33" s="23"/>
      <c r="T33" s="23"/>
      <c r="U33" s="23"/>
      <c r="V33" s="23"/>
      <c r="W33" s="23"/>
      <c r="X33" s="23"/>
      <c r="Y33" s="23"/>
    </row>
    <row r="34" spans="1:25" x14ac:dyDescent="0.25">
      <c r="A34" s="25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3"/>
      <c r="R34" s="23"/>
      <c r="S34" s="23"/>
      <c r="T34" s="23"/>
      <c r="U34" s="23"/>
      <c r="V34" s="23"/>
      <c r="W34" s="23"/>
      <c r="X34" s="23"/>
      <c r="Y34" s="23"/>
    </row>
    <row r="35" spans="1:25" ht="14.4" thickBot="1" x14ac:dyDescent="0.3">
      <c r="A35" s="4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46"/>
      <c r="Q35" s="23"/>
      <c r="R35" s="23"/>
      <c r="S35" s="23"/>
      <c r="T35" s="23"/>
      <c r="U35" s="23"/>
      <c r="V35" s="23"/>
      <c r="W35" s="23"/>
      <c r="X35" s="23"/>
      <c r="Y35" s="23"/>
    </row>
    <row r="36" spans="1:25" x14ac:dyDescent="0.25">
      <c r="A36" s="47"/>
      <c r="B36" s="47"/>
      <c r="C36" s="47"/>
      <c r="D36" s="47"/>
      <c r="E36" s="47"/>
      <c r="F36" s="47"/>
      <c r="G36" s="23"/>
      <c r="H36" s="23"/>
      <c r="K36" s="47"/>
      <c r="P36" s="48"/>
      <c r="Q36" s="23"/>
      <c r="R36" s="23"/>
      <c r="S36" s="23"/>
      <c r="T36" s="23"/>
      <c r="U36" s="23"/>
      <c r="V36" s="23"/>
      <c r="W36" s="23"/>
      <c r="X36" s="23"/>
      <c r="Y36" s="23"/>
    </row>
    <row r="37" spans="1:25" x14ac:dyDescent="0.25">
      <c r="A37" s="24"/>
      <c r="B37" s="44"/>
      <c r="C37" s="49" t="str">
        <f xml:space="preserve"> IF(E12=0,"-1",E12)</f>
        <v>-1</v>
      </c>
      <c r="D37" s="43"/>
      <c r="E37" s="43"/>
      <c r="F37" s="44"/>
      <c r="G37" s="23"/>
      <c r="H37" s="23"/>
      <c r="K37" s="24"/>
      <c r="P37" s="24"/>
      <c r="Q37" s="23"/>
      <c r="R37" s="23"/>
      <c r="S37" s="23"/>
      <c r="T37" s="23"/>
      <c r="U37" s="23"/>
      <c r="V37" s="23"/>
      <c r="W37" s="23"/>
      <c r="X37" s="23"/>
      <c r="Y37" s="23"/>
    </row>
    <row r="38" spans="1:25" x14ac:dyDescent="0.25">
      <c r="B38" s="23"/>
      <c r="C38" s="14"/>
      <c r="D38" s="14"/>
      <c r="E38" s="43"/>
      <c r="F38" s="23"/>
      <c r="G38" s="23"/>
      <c r="H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5" x14ac:dyDescent="0.25">
      <c r="B39" s="23"/>
      <c r="C39" s="14"/>
      <c r="D39" s="14"/>
      <c r="E39" s="43"/>
      <c r="F39" s="23"/>
      <c r="G39" s="23"/>
      <c r="H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5" x14ac:dyDescent="0.25">
      <c r="B40" s="23"/>
      <c r="C40" s="14"/>
      <c r="D40" s="14"/>
      <c r="E40" s="14"/>
      <c r="F40" s="23"/>
      <c r="G40" s="23"/>
      <c r="H40" s="23"/>
      <c r="Q40" s="23"/>
      <c r="R40" s="23"/>
      <c r="S40" s="23"/>
      <c r="T40" s="23"/>
      <c r="U40" s="23"/>
      <c r="V40" s="23"/>
      <c r="W40" s="23"/>
      <c r="X40" s="23"/>
      <c r="Y40" s="23"/>
    </row>
    <row r="41" spans="1:25" x14ac:dyDescent="0.25">
      <c r="B41" s="23"/>
      <c r="C41" s="14"/>
      <c r="D41" s="14"/>
      <c r="E41" s="14"/>
      <c r="F41" s="23"/>
      <c r="G41" s="23"/>
      <c r="H41" s="23"/>
      <c r="Q41" s="23"/>
      <c r="R41" s="23"/>
      <c r="S41" s="23"/>
      <c r="T41" s="23"/>
      <c r="U41" s="23"/>
      <c r="V41" s="23"/>
      <c r="W41" s="23"/>
      <c r="X41" s="23"/>
      <c r="Y41" s="23"/>
    </row>
    <row r="42" spans="1:25" x14ac:dyDescent="0.25">
      <c r="B42" s="23"/>
      <c r="C42" s="14"/>
      <c r="D42" s="14"/>
      <c r="E42" s="14"/>
      <c r="F42" s="23"/>
      <c r="G42" s="23"/>
      <c r="H42" s="23"/>
      <c r="Q42" s="23"/>
      <c r="R42" s="23"/>
      <c r="S42" s="23"/>
      <c r="T42" s="23"/>
      <c r="U42" s="23"/>
      <c r="V42" s="23"/>
      <c r="W42" s="23"/>
      <c r="X42" s="23"/>
      <c r="Y42" s="23"/>
    </row>
    <row r="43" spans="1:25" x14ac:dyDescent="0.25">
      <c r="B43" s="23"/>
      <c r="C43" s="14"/>
      <c r="D43" s="14"/>
      <c r="E43" s="14"/>
      <c r="F43" s="23"/>
      <c r="G43" s="23"/>
      <c r="H43" s="23"/>
      <c r="Q43" s="23"/>
      <c r="R43" s="23"/>
      <c r="S43" s="23"/>
      <c r="T43" s="23"/>
      <c r="U43" s="23"/>
      <c r="V43" s="23"/>
    </row>
    <row r="44" spans="1:25" x14ac:dyDescent="0.25">
      <c r="B44" s="23"/>
      <c r="C44" s="23"/>
      <c r="D44" s="23"/>
      <c r="E44" s="23"/>
      <c r="F44" s="23"/>
      <c r="G44" s="23"/>
      <c r="H44" s="23"/>
      <c r="Q44" s="23"/>
      <c r="R44" s="23"/>
      <c r="S44" s="23"/>
      <c r="T44" s="23"/>
      <c r="U44" s="23"/>
      <c r="V44" s="23"/>
    </row>
    <row r="45" spans="1:25" x14ac:dyDescent="0.25">
      <c r="B45" s="23"/>
      <c r="C45" s="23"/>
      <c r="D45" s="23"/>
      <c r="E45" s="23"/>
      <c r="F45" s="23"/>
      <c r="G45" s="23"/>
      <c r="H45" s="23"/>
      <c r="Q45" s="23"/>
      <c r="R45" s="23"/>
      <c r="S45" s="23"/>
      <c r="T45" s="23"/>
      <c r="U45" s="23"/>
      <c r="V45" s="23"/>
    </row>
    <row r="46" spans="1:25" x14ac:dyDescent="0.25">
      <c r="B46" s="23"/>
      <c r="C46" s="23"/>
      <c r="D46" s="23"/>
      <c r="E46" s="23"/>
      <c r="F46" s="23"/>
      <c r="G46" s="23"/>
      <c r="H46" s="23"/>
    </row>
    <row r="47" spans="1:25" x14ac:dyDescent="0.25">
      <c r="B47" s="23"/>
      <c r="C47" s="23"/>
      <c r="D47" s="23"/>
      <c r="E47" s="23"/>
      <c r="F47" s="23"/>
      <c r="G47" s="23"/>
      <c r="H47" s="23"/>
    </row>
    <row r="48" spans="1:25" x14ac:dyDescent="0.25">
      <c r="B48" s="23"/>
      <c r="C48" s="23"/>
      <c r="D48" s="23"/>
      <c r="E48" s="23"/>
      <c r="F48" s="23"/>
    </row>
    <row r="49" spans="2:6" x14ac:dyDescent="0.25">
      <c r="B49" s="23"/>
      <c r="C49" s="23"/>
      <c r="D49" s="23"/>
      <c r="E49" s="23"/>
      <c r="F49" s="23"/>
    </row>
  </sheetData>
  <sheetProtection password="C71B" sheet="1" objects="1" scenarios="1"/>
  <mergeCells count="31">
    <mergeCell ref="A18:B18"/>
    <mergeCell ref="C18:D18"/>
    <mergeCell ref="A2:P2"/>
    <mergeCell ref="C10:D10"/>
    <mergeCell ref="C11:D11"/>
    <mergeCell ref="B5:E5"/>
    <mergeCell ref="C12:D12"/>
    <mergeCell ref="C13:D13"/>
    <mergeCell ref="G3:J3"/>
    <mergeCell ref="L3:O3"/>
    <mergeCell ref="B4:E4"/>
    <mergeCell ref="C9:D9"/>
    <mergeCell ref="H31:I31"/>
    <mergeCell ref="G23:J23"/>
    <mergeCell ref="L23:O23"/>
    <mergeCell ref="M30:N30"/>
    <mergeCell ref="A21:B21"/>
    <mergeCell ref="C21:D21"/>
    <mergeCell ref="A22:D22"/>
    <mergeCell ref="A25:B25"/>
    <mergeCell ref="C25:D25"/>
    <mergeCell ref="G16:I16"/>
    <mergeCell ref="L16:N16"/>
    <mergeCell ref="H32:I32"/>
    <mergeCell ref="M32:N32"/>
    <mergeCell ref="A26:D26"/>
    <mergeCell ref="A29:B29"/>
    <mergeCell ref="C29:D29"/>
    <mergeCell ref="A30:D30"/>
    <mergeCell ref="H30:I30"/>
    <mergeCell ref="M31:N31"/>
  </mergeCells>
  <pageMargins left="0.7" right="0.7" top="0.75" bottom="0.75" header="0.3" footer="0.3"/>
  <pageSetup paperSize="9" orientation="portrait" horizontalDpi="4294967293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2"/>
  <sheetViews>
    <sheetView zoomScaleNormal="100" workbookViewId="0">
      <selection activeCell="G7" sqref="G7"/>
    </sheetView>
  </sheetViews>
  <sheetFormatPr defaultColWidth="9" defaultRowHeight="13.8" x14ac:dyDescent="0.25"/>
  <cols>
    <col min="1" max="5" width="9" style="15"/>
    <col min="6" max="6" width="1.59765625" style="15" customWidth="1"/>
    <col min="7" max="9" width="9" style="15"/>
    <col min="10" max="10" width="2.796875" style="15" customWidth="1"/>
    <col min="11" max="11" width="9" style="15"/>
    <col min="12" max="12" width="11.296875" style="15" customWidth="1"/>
    <col min="13" max="13" width="9.09765625" style="15" bestFit="1" customWidth="1"/>
    <col min="14" max="16384" width="9" style="15"/>
  </cols>
  <sheetData>
    <row r="1" spans="2:27" ht="25.2" thickBot="1" x14ac:dyDescent="0.45">
      <c r="B1" s="149" t="s">
        <v>63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1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2:27" ht="14.4" thickBot="1" x14ac:dyDescent="0.3">
      <c r="B2" s="95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2:27" x14ac:dyDescent="0.25">
      <c r="B3" s="16"/>
      <c r="C3" s="155" t="s">
        <v>0</v>
      </c>
      <c r="D3" s="156"/>
      <c r="E3" s="157"/>
      <c r="F3" s="5"/>
      <c r="G3" s="5"/>
      <c r="H3" s="5"/>
      <c r="I3" s="5"/>
      <c r="J3" s="5"/>
      <c r="K3" s="5"/>
      <c r="L3" s="5"/>
      <c r="M3" s="5"/>
      <c r="N3" s="5"/>
      <c r="O3" s="17"/>
      <c r="P3" s="14" t="s">
        <v>37</v>
      </c>
      <c r="Q3" s="14">
        <f>6.283185307*D11*D8*10^-3</f>
        <v>0.81681408991000004</v>
      </c>
      <c r="R3" s="14"/>
      <c r="S3" s="14"/>
      <c r="T3" s="14"/>
      <c r="U3" s="14"/>
      <c r="V3" s="14" t="s">
        <v>28</v>
      </c>
      <c r="W3" s="14">
        <f>H17*L17</f>
        <v>117119.2293281927</v>
      </c>
      <c r="X3" s="14">
        <f>I17</f>
        <v>1.7065200262291798</v>
      </c>
      <c r="Y3" s="14">
        <f>H18*L18</f>
        <v>44176.375088483837</v>
      </c>
      <c r="Z3" s="14">
        <f>I18+M18</f>
        <v>40.84627236440091</v>
      </c>
      <c r="AA3" s="14"/>
    </row>
    <row r="4" spans="2:27" x14ac:dyDescent="0.25">
      <c r="B4" s="16"/>
      <c r="C4" s="152" t="s">
        <v>1</v>
      </c>
      <c r="D4" s="153"/>
      <c r="E4" s="154"/>
      <c r="F4" s="5"/>
      <c r="G4" s="5"/>
      <c r="H4" s="5"/>
      <c r="I4" s="5"/>
      <c r="J4" s="5"/>
      <c r="K4" s="5"/>
      <c r="L4" s="5"/>
      <c r="M4" s="5"/>
      <c r="N4" s="5"/>
      <c r="O4" s="17"/>
      <c r="P4" s="14" t="s">
        <v>38</v>
      </c>
      <c r="Q4" s="14">
        <f>1/(6.283185307*D11*D9*10^-6)</f>
        <v>212206.59079525911</v>
      </c>
      <c r="R4" s="14"/>
      <c r="S4" s="14"/>
      <c r="T4" s="14"/>
      <c r="U4" s="14"/>
      <c r="V4" s="14"/>
      <c r="W4" s="14">
        <f>W3*COS(RADIANS(X3))</f>
        <v>117067.28434405908</v>
      </c>
      <c r="X4" s="14">
        <f>W3*SIN(RADIANS(X3))</f>
        <v>3487.8094467751848</v>
      </c>
      <c r="Y4" s="14">
        <f>Y3*COS(RADIANS(Z3))</f>
        <v>33417.974485263614</v>
      </c>
      <c r="Z4" s="14">
        <f>Y3*SIN(RADIANS(Z3))</f>
        <v>28892.75163878798</v>
      </c>
      <c r="AA4" s="14"/>
    </row>
    <row r="5" spans="2:27" x14ac:dyDescent="0.25">
      <c r="B5" s="16"/>
      <c r="C5" s="88" t="s">
        <v>74</v>
      </c>
      <c r="D5" s="71" t="s">
        <v>73</v>
      </c>
      <c r="E5" s="89" t="s">
        <v>47</v>
      </c>
      <c r="F5" s="5"/>
      <c r="G5" s="5"/>
      <c r="H5" s="5"/>
      <c r="I5" s="5"/>
      <c r="J5" s="5"/>
      <c r="K5" s="5"/>
      <c r="L5" s="5"/>
      <c r="M5" s="5"/>
      <c r="N5" s="5"/>
      <c r="O5" s="17"/>
      <c r="P5" s="14" t="s">
        <v>24</v>
      </c>
      <c r="Q5" s="14">
        <f>D6*D7</f>
        <v>46.449999999999996</v>
      </c>
      <c r="R5" s="14">
        <f>D6*Q3</f>
        <v>204.2035224775</v>
      </c>
      <c r="S5" s="14"/>
      <c r="T5" s="14"/>
      <c r="U5" s="14"/>
      <c r="V5" s="14"/>
      <c r="W5" s="14">
        <f>W4+Y4</f>
        <v>150485.2588293227</v>
      </c>
      <c r="X5" s="14">
        <f>X4+Z4</f>
        <v>32380.561085563164</v>
      </c>
      <c r="Y5" s="14"/>
      <c r="Z5" s="14"/>
      <c r="AA5" s="14"/>
    </row>
    <row r="6" spans="2:27" x14ac:dyDescent="0.25">
      <c r="B6" s="16"/>
      <c r="C6" s="90" t="s">
        <v>33</v>
      </c>
      <c r="D6" s="4">
        <v>250</v>
      </c>
      <c r="E6" s="91" t="s">
        <v>34</v>
      </c>
      <c r="F6" s="5"/>
      <c r="G6" s="5"/>
      <c r="H6" s="5"/>
      <c r="I6" s="5"/>
      <c r="J6" s="5"/>
      <c r="K6" s="5"/>
      <c r="L6" s="5"/>
      <c r="M6" s="5"/>
      <c r="N6" s="5"/>
      <c r="O6" s="17"/>
      <c r="P6" s="14"/>
      <c r="Q6" s="14" t="str">
        <f>COMPLEX(Q5,R5)</f>
        <v>46.45+204.2035224775i</v>
      </c>
      <c r="R6" s="14"/>
      <c r="S6" s="14"/>
      <c r="T6" s="14"/>
      <c r="U6" s="14"/>
      <c r="V6" s="14"/>
      <c r="W6" s="14" t="str">
        <f>COMPLEX(W5,X5)</f>
        <v>150485.258829323+32380.5610855632i</v>
      </c>
      <c r="X6" s="14"/>
      <c r="Y6" s="14"/>
      <c r="Z6" s="14"/>
      <c r="AA6" s="14"/>
    </row>
    <row r="7" spans="2:27" x14ac:dyDescent="0.25">
      <c r="B7" s="16"/>
      <c r="C7" s="90" t="s">
        <v>3</v>
      </c>
      <c r="D7" s="4">
        <v>0.18579999999999999</v>
      </c>
      <c r="E7" s="91" t="s">
        <v>53</v>
      </c>
      <c r="F7" s="5"/>
      <c r="G7" s="5"/>
      <c r="H7" s="5"/>
      <c r="I7" s="5"/>
      <c r="J7" s="5"/>
      <c r="K7" s="5"/>
      <c r="L7" s="5"/>
      <c r="M7" s="5"/>
      <c r="N7" s="5"/>
      <c r="O7" s="17"/>
      <c r="P7" s="14"/>
      <c r="Q7" s="14">
        <f>IMABS(Q6)</f>
        <v>209.4198679500559</v>
      </c>
      <c r="R7" s="14">
        <f>DEGREES(ATAN(R5/Q5))</f>
        <v>77.185033405304551</v>
      </c>
      <c r="S7" s="14"/>
      <c r="T7" s="14"/>
      <c r="U7" s="14"/>
      <c r="V7" s="14" t="s">
        <v>19</v>
      </c>
      <c r="W7" s="14">
        <f>H19*L17</f>
        <v>150.24532061101968</v>
      </c>
      <c r="X7" s="14">
        <f>I19</f>
        <v>90.531136604940372</v>
      </c>
      <c r="Y7" s="14">
        <f>H20*L18</f>
        <v>193.72273282073459</v>
      </c>
      <c r="Z7" s="14">
        <f>I20+M18</f>
        <v>-35.163377619614835</v>
      </c>
      <c r="AA7" s="14"/>
    </row>
    <row r="8" spans="2:27" x14ac:dyDescent="0.25">
      <c r="B8" s="16"/>
      <c r="C8" s="90" t="s">
        <v>21</v>
      </c>
      <c r="D8" s="4">
        <v>2.6</v>
      </c>
      <c r="E8" s="91" t="s">
        <v>35</v>
      </c>
      <c r="F8" s="5"/>
      <c r="G8" s="5"/>
      <c r="H8" s="5"/>
      <c r="I8" s="5"/>
      <c r="J8" s="5"/>
      <c r="K8" s="5"/>
      <c r="L8" s="5"/>
      <c r="M8" s="5"/>
      <c r="N8" s="5"/>
      <c r="O8" s="17"/>
      <c r="P8" s="14" t="s">
        <v>39</v>
      </c>
      <c r="Q8" s="14">
        <f>D6*(1/Q4)</f>
        <v>1.1780972450624999E-3</v>
      </c>
      <c r="R8" s="14">
        <v>90</v>
      </c>
      <c r="S8" s="14"/>
      <c r="T8" s="14"/>
      <c r="U8" s="14"/>
      <c r="V8" s="14"/>
      <c r="W8" s="14">
        <f>W7*COS(RADIANS(X7))</f>
        <v>-1.3927665744555537</v>
      </c>
      <c r="X8" s="14">
        <f>W7*SIN(RADIANS(X7))</f>
        <v>150.23886503424197</v>
      </c>
      <c r="Y8" s="14">
        <f>Y7*COS(RADIANS(Z7))</f>
        <v>158.37088657920287</v>
      </c>
      <c r="Z8" s="14">
        <f>Y7*SIN(RADIANS(Z7))</f>
        <v>-111.56683869166042</v>
      </c>
      <c r="AA8" s="14"/>
    </row>
    <row r="9" spans="2:27" x14ac:dyDescent="0.25">
      <c r="B9" s="16"/>
      <c r="C9" s="90" t="s">
        <v>15</v>
      </c>
      <c r="D9" s="4">
        <v>1.4999999999999999E-2</v>
      </c>
      <c r="E9" s="91" t="s">
        <v>36</v>
      </c>
      <c r="F9" s="5"/>
      <c r="G9" s="5"/>
      <c r="H9" s="5"/>
      <c r="I9" s="5"/>
      <c r="J9" s="5"/>
      <c r="K9" s="5"/>
      <c r="L9" s="5"/>
      <c r="M9" s="5"/>
      <c r="N9" s="5"/>
      <c r="O9" s="17"/>
      <c r="P9" s="14" t="s">
        <v>40</v>
      </c>
      <c r="Q9" s="14">
        <f>SQRT(Q7/Q8)</f>
        <v>421.61724927936575</v>
      </c>
      <c r="R9" s="14">
        <f>(R7-R8)/2</f>
        <v>-6.4074832973477243</v>
      </c>
      <c r="S9" s="14"/>
      <c r="T9" s="14"/>
      <c r="U9" s="14"/>
      <c r="V9" s="14"/>
      <c r="W9" s="14">
        <f>W8+Y8</f>
        <v>156.97812000474732</v>
      </c>
      <c r="X9" s="14">
        <f>X8+Z8</f>
        <v>38.672026342581546</v>
      </c>
      <c r="Y9" s="14"/>
      <c r="Z9" s="14"/>
      <c r="AA9" s="14"/>
    </row>
    <row r="10" spans="2:27" ht="16.2" x14ac:dyDescent="0.35">
      <c r="B10" s="16"/>
      <c r="C10" s="90" t="s">
        <v>64</v>
      </c>
      <c r="D10" s="4">
        <v>230</v>
      </c>
      <c r="E10" s="91" t="s">
        <v>2</v>
      </c>
      <c r="F10" s="5"/>
      <c r="G10" s="5"/>
      <c r="H10" s="5"/>
      <c r="I10" s="5"/>
      <c r="J10" s="5"/>
      <c r="K10" s="5"/>
      <c r="L10" s="5"/>
      <c r="M10" s="5"/>
      <c r="N10" s="5"/>
      <c r="O10" s="17"/>
      <c r="P10" s="14" t="s">
        <v>41</v>
      </c>
      <c r="Q10" s="14">
        <f>SQRT(Q8/Q7)</f>
        <v>2.3718194682717901E-3</v>
      </c>
      <c r="R10" s="14">
        <f>(R8-R7)/2</f>
        <v>6.4074832973477243</v>
      </c>
      <c r="S10" s="14"/>
      <c r="T10" s="14"/>
      <c r="U10" s="14"/>
      <c r="V10" s="14"/>
      <c r="W10" s="14" t="str">
        <f>COMPLEX(W9,X9)</f>
        <v>156.978120004747+38.6720263425815i</v>
      </c>
      <c r="X10" s="14"/>
      <c r="Y10" s="14"/>
      <c r="Z10" s="14"/>
      <c r="AA10" s="14"/>
    </row>
    <row r="11" spans="2:27" x14ac:dyDescent="0.25">
      <c r="B11" s="16"/>
      <c r="C11" s="90" t="s">
        <v>4</v>
      </c>
      <c r="D11" s="4">
        <v>50</v>
      </c>
      <c r="E11" s="91" t="s">
        <v>5</v>
      </c>
      <c r="F11" s="5"/>
      <c r="G11" s="5"/>
      <c r="H11" s="5"/>
      <c r="I11" s="5"/>
      <c r="J11" s="5"/>
      <c r="K11" s="5"/>
      <c r="L11" s="5"/>
      <c r="M11" s="5"/>
      <c r="N11" s="5"/>
      <c r="O11" s="17"/>
      <c r="P11" s="14" t="s">
        <v>42</v>
      </c>
      <c r="Q11" s="14">
        <f>SQRT(Q7*Q8)</f>
        <v>0.49670611984685004</v>
      </c>
      <c r="R11" s="14">
        <f>(R7+R8)/2</f>
        <v>83.592516702652276</v>
      </c>
      <c r="S11" s="14"/>
      <c r="T11" s="14"/>
      <c r="U11" s="14"/>
      <c r="V11" s="14"/>
      <c r="W11" s="14"/>
      <c r="X11" s="14"/>
      <c r="Y11" s="14"/>
      <c r="Z11" s="14"/>
      <c r="AA11" s="14"/>
    </row>
    <row r="12" spans="2:27" ht="16.2" x14ac:dyDescent="0.35">
      <c r="B12" s="16"/>
      <c r="C12" s="90" t="s">
        <v>65</v>
      </c>
      <c r="D12" s="4">
        <v>70</v>
      </c>
      <c r="E12" s="91" t="s">
        <v>11</v>
      </c>
      <c r="F12" s="5"/>
      <c r="G12" s="5"/>
      <c r="H12" s="5"/>
      <c r="I12" s="5"/>
      <c r="J12" s="5"/>
      <c r="K12" s="5"/>
      <c r="L12" s="5"/>
      <c r="M12" s="5"/>
      <c r="N12" s="5"/>
      <c r="O12" s="17"/>
      <c r="P12" s="14"/>
      <c r="Q12" s="14">
        <f>Q11*COS(RADIANS(R11))</f>
        <v>5.5431769909106879E-2</v>
      </c>
      <c r="R12" s="14">
        <f>Q11*SIN(RADIANS(R11))</f>
        <v>0.49360337152217382</v>
      </c>
      <c r="S12" s="14"/>
      <c r="T12" s="14"/>
      <c r="U12" s="14"/>
      <c r="V12" s="14"/>
      <c r="W12" s="14"/>
      <c r="X12" s="14"/>
      <c r="Y12" s="14"/>
      <c r="Z12" s="14"/>
      <c r="AA12" s="14"/>
    </row>
    <row r="13" spans="2:27" ht="16.8" thickBot="1" x14ac:dyDescent="0.4">
      <c r="B13" s="16"/>
      <c r="C13" s="92" t="s">
        <v>66</v>
      </c>
      <c r="D13" s="93">
        <v>0.8</v>
      </c>
      <c r="E13" s="94">
        <v>0</v>
      </c>
      <c r="F13" s="5"/>
      <c r="G13" s="5"/>
      <c r="H13" s="5"/>
      <c r="I13" s="5"/>
      <c r="J13" s="5"/>
      <c r="K13" s="5"/>
      <c r="L13" s="5"/>
      <c r="M13" s="5"/>
      <c r="N13" s="5"/>
      <c r="O13" s="17"/>
      <c r="P13" s="14" t="s">
        <v>26</v>
      </c>
      <c r="Q13" s="14">
        <f>EXP(Q12)</f>
        <v>1.0569968956177624</v>
      </c>
      <c r="R13" s="14">
        <f>COS(R12)</f>
        <v>0.88063129413192609</v>
      </c>
      <c r="S13" s="14">
        <f>SIN(R12)</f>
        <v>0.47380219901930493</v>
      </c>
      <c r="T13" s="14"/>
      <c r="U13" s="14"/>
      <c r="V13" s="14"/>
      <c r="W13" s="14"/>
      <c r="X13" s="14"/>
      <c r="Y13" s="14"/>
      <c r="Z13" s="14"/>
      <c r="AA13" s="14"/>
    </row>
    <row r="14" spans="2:27" ht="14.4" thickBot="1" x14ac:dyDescent="0.3">
      <c r="B14" s="16"/>
      <c r="C14" s="18"/>
      <c r="D14" s="5"/>
      <c r="E14" s="5"/>
      <c r="F14" s="5"/>
      <c r="G14" s="5"/>
      <c r="H14" s="5"/>
      <c r="I14" s="19"/>
      <c r="J14" s="5"/>
      <c r="K14" s="5"/>
      <c r="L14" s="5"/>
      <c r="M14" s="5"/>
      <c r="N14" s="5"/>
      <c r="O14" s="17"/>
      <c r="P14" s="14"/>
      <c r="Q14" s="14"/>
      <c r="R14" s="14">
        <f>DEGREES(ATAN(S13/R13))</f>
        <v>28.281389941648531</v>
      </c>
      <c r="S14" s="14">
        <f>EXP(-Q12)</f>
        <v>0.94607657235885201</v>
      </c>
      <c r="T14" s="14">
        <f>DEGREES(ATAN(-S13/R13))</f>
        <v>-28.281389941648531</v>
      </c>
      <c r="U14" s="14"/>
      <c r="V14" s="14"/>
      <c r="W14" s="14"/>
      <c r="X14" s="14"/>
      <c r="Y14" s="14"/>
      <c r="Z14" s="14"/>
      <c r="AA14" s="14"/>
    </row>
    <row r="15" spans="2:27" ht="16.2" x14ac:dyDescent="0.35">
      <c r="B15" s="16"/>
      <c r="C15" s="62" t="s">
        <v>44</v>
      </c>
      <c r="D15" s="63" t="s">
        <v>66</v>
      </c>
      <c r="E15" s="69"/>
      <c r="F15" s="5"/>
      <c r="G15" s="155" t="s">
        <v>12</v>
      </c>
      <c r="H15" s="156"/>
      <c r="I15" s="157"/>
      <c r="J15" s="5"/>
      <c r="K15" s="155" t="s">
        <v>43</v>
      </c>
      <c r="L15" s="156"/>
      <c r="M15" s="156"/>
      <c r="N15" s="157"/>
      <c r="O15" s="17"/>
      <c r="P15" s="14"/>
      <c r="Q15" s="14">
        <f>Q13*COS(RADIANS(R14))</f>
        <v>0.93082454408129855</v>
      </c>
      <c r="R15" s="14">
        <f>Q13*SIN(RADIANS(R14))</f>
        <v>0.50080745350027456</v>
      </c>
      <c r="S15" s="14">
        <f>S14*COS(RADIANS(T14))</f>
        <v>0.83314463626427271</v>
      </c>
      <c r="T15" s="14">
        <f>S14*SIN(RADIANS(T14))</f>
        <v>-0.44825316042427066</v>
      </c>
      <c r="U15" s="14"/>
      <c r="V15" s="14"/>
      <c r="W15" s="14"/>
      <c r="X15" s="14"/>
      <c r="Y15" s="14"/>
      <c r="Z15" s="14"/>
      <c r="AA15" s="14"/>
    </row>
    <row r="16" spans="2:27" x14ac:dyDescent="0.25">
      <c r="B16" s="16"/>
      <c r="C16" s="64">
        <v>0</v>
      </c>
      <c r="D16" s="65" t="s">
        <v>46</v>
      </c>
      <c r="E16" s="69"/>
      <c r="F16" s="5"/>
      <c r="G16" s="7" t="s">
        <v>74</v>
      </c>
      <c r="H16" s="6" t="s">
        <v>7</v>
      </c>
      <c r="I16" s="83" t="s">
        <v>8</v>
      </c>
      <c r="J16" s="5"/>
      <c r="K16" s="7" t="s">
        <v>74</v>
      </c>
      <c r="L16" s="6" t="s">
        <v>7</v>
      </c>
      <c r="M16" s="6" t="s">
        <v>8</v>
      </c>
      <c r="N16" s="9" t="s">
        <v>47</v>
      </c>
      <c r="O16" s="17"/>
      <c r="P16" s="14"/>
      <c r="Q16" s="14">
        <f>1/2</f>
        <v>0.5</v>
      </c>
      <c r="R16" s="14">
        <f>Q15+S15</f>
        <v>1.7639691803455713</v>
      </c>
      <c r="S16" s="14">
        <f>R15+T15</f>
        <v>5.25542930760039E-2</v>
      </c>
      <c r="T16" s="14"/>
      <c r="U16" s="14"/>
      <c r="V16" s="14"/>
      <c r="W16" s="14"/>
      <c r="X16" s="14"/>
      <c r="Y16" s="14"/>
      <c r="Z16" s="14"/>
      <c r="AA16" s="14"/>
    </row>
    <row r="17" spans="2:27" ht="16.2" x14ac:dyDescent="0.35">
      <c r="B17" s="16"/>
      <c r="C17" s="66">
        <v>1</v>
      </c>
      <c r="D17" s="67" t="s">
        <v>45</v>
      </c>
      <c r="E17" s="5"/>
      <c r="F17" s="5"/>
      <c r="G17" s="13" t="s">
        <v>13</v>
      </c>
      <c r="H17" s="10">
        <f>Q17</f>
        <v>0.88198459017278563</v>
      </c>
      <c r="I17" s="80">
        <f>R17</f>
        <v>1.7065200262291798</v>
      </c>
      <c r="J17" s="5"/>
      <c r="K17" s="13" t="s">
        <v>64</v>
      </c>
      <c r="L17" s="56">
        <f>(D10*10^3)/SQRT(3)</f>
        <v>132790.56191361393</v>
      </c>
      <c r="M17" s="56">
        <v>0</v>
      </c>
      <c r="N17" s="9" t="s">
        <v>18</v>
      </c>
      <c r="O17" s="17"/>
      <c r="P17" s="14"/>
      <c r="Q17" s="14">
        <f>Q16*R16</f>
        <v>0.88198459017278563</v>
      </c>
      <c r="R17" s="14">
        <f>DEGREES(ATAN(S16/R16))</f>
        <v>1.7065200262291798</v>
      </c>
      <c r="S17" s="14"/>
      <c r="T17" s="14"/>
      <c r="U17" s="14"/>
      <c r="V17" s="14"/>
      <c r="W17" s="14"/>
      <c r="X17" s="14"/>
      <c r="Y17" s="14"/>
      <c r="Z17" s="14"/>
      <c r="AA17" s="14"/>
    </row>
    <row r="18" spans="2:27" ht="16.2" x14ac:dyDescent="0.35">
      <c r="B18" s="16"/>
      <c r="C18" s="5"/>
      <c r="D18" s="5"/>
      <c r="E18" s="5"/>
      <c r="F18" s="5"/>
      <c r="G18" s="13" t="s">
        <v>14</v>
      </c>
      <c r="H18" s="10">
        <f>Q23</f>
        <v>201.12705158764612</v>
      </c>
      <c r="I18" s="80">
        <f>R23</f>
        <v>77.716170010244923</v>
      </c>
      <c r="J18" s="5"/>
      <c r="K18" s="13" t="s">
        <v>71</v>
      </c>
      <c r="L18" s="56">
        <f>(D12*10^6)/(SQRT(3)*D10*10^3*D13)</f>
        <v>219.64412414822718</v>
      </c>
      <c r="M18" s="56">
        <f>(E29)*(DEGREES(ACOS(D13)))</f>
        <v>-36.869897645844013</v>
      </c>
      <c r="N18" s="9" t="s">
        <v>13</v>
      </c>
      <c r="O18" s="17"/>
      <c r="P18" s="14" t="s">
        <v>27</v>
      </c>
      <c r="Q18" s="14">
        <f>Q9/2</f>
        <v>210.80862463968288</v>
      </c>
      <c r="R18" s="14">
        <f>R9</f>
        <v>-6.4074832973477243</v>
      </c>
      <c r="S18" s="14">
        <f>Q15</f>
        <v>0.93082454408129855</v>
      </c>
      <c r="T18" s="14">
        <f>R15</f>
        <v>0.50080745350027456</v>
      </c>
      <c r="U18" s="14"/>
      <c r="V18" s="14"/>
      <c r="W18" s="14"/>
      <c r="X18" s="14"/>
      <c r="Y18" s="14"/>
      <c r="Z18" s="14"/>
      <c r="AA18" s="14"/>
    </row>
    <row r="19" spans="2:27" ht="16.2" x14ac:dyDescent="0.35">
      <c r="B19" s="16"/>
      <c r="C19" s="5"/>
      <c r="D19" s="5"/>
      <c r="E19" s="5"/>
      <c r="F19" s="5"/>
      <c r="G19" s="13" t="s">
        <v>15</v>
      </c>
      <c r="H19" s="10">
        <f>Q25</f>
        <v>1.1314457778163543E-3</v>
      </c>
      <c r="I19" s="80">
        <f>R25</f>
        <v>90.531136604940372</v>
      </c>
      <c r="J19" s="5"/>
      <c r="K19" s="13" t="s">
        <v>70</v>
      </c>
      <c r="L19" s="56">
        <f>IMABS(W6)</f>
        <v>153929.57435510639</v>
      </c>
      <c r="M19" s="56">
        <f>DEGREES(ATAN(X5/W5))</f>
        <v>12.143425557825891</v>
      </c>
      <c r="N19" s="9" t="s">
        <v>18</v>
      </c>
      <c r="O19" s="17"/>
      <c r="P19" s="14"/>
      <c r="Q19" s="14"/>
      <c r="R19" s="14"/>
      <c r="S19" s="14">
        <f>-S14*COS(RADIANS(T14))</f>
        <v>-0.83314463626427271</v>
      </c>
      <c r="T19" s="14">
        <f>-S14*SIN(RADIANS(T14))</f>
        <v>0.44825316042427066</v>
      </c>
      <c r="U19" s="14"/>
      <c r="V19" s="14"/>
      <c r="W19" s="14"/>
      <c r="X19" s="14"/>
      <c r="Y19" s="14"/>
      <c r="Z19" s="14"/>
      <c r="AA19" s="14"/>
    </row>
    <row r="20" spans="2:27" ht="16.2" x14ac:dyDescent="0.35">
      <c r="B20" s="16"/>
      <c r="C20" s="5"/>
      <c r="D20" s="5"/>
      <c r="E20" s="5"/>
      <c r="F20" s="5"/>
      <c r="G20" s="13" t="s">
        <v>16</v>
      </c>
      <c r="H20" s="10">
        <f>H17</f>
        <v>0.88198459017278563</v>
      </c>
      <c r="I20" s="80">
        <f>I17</f>
        <v>1.7065200262291798</v>
      </c>
      <c r="J20" s="5"/>
      <c r="K20" s="13" t="s">
        <v>68</v>
      </c>
      <c r="L20" s="56">
        <f>SQRT(3)*L19</f>
        <v>266613.84357049555</v>
      </c>
      <c r="M20" s="56">
        <f>M19</f>
        <v>12.143425557825891</v>
      </c>
      <c r="N20" s="9" t="s">
        <v>18</v>
      </c>
      <c r="O20" s="17"/>
      <c r="P20" s="14"/>
      <c r="Q20" s="14"/>
      <c r="R20" s="14"/>
      <c r="S20" s="14">
        <f>S18+S19</f>
        <v>9.7679907817025846E-2</v>
      </c>
      <c r="T20" s="14">
        <f>T18+T19</f>
        <v>0.94906061392454522</v>
      </c>
      <c r="U20" s="14"/>
      <c r="V20" s="14"/>
      <c r="W20" s="14"/>
      <c r="X20" s="14"/>
      <c r="Y20" s="14"/>
      <c r="Z20" s="14"/>
      <c r="AA20" s="14"/>
    </row>
    <row r="21" spans="2:27" ht="16.2" x14ac:dyDescent="0.35">
      <c r="B21" s="16"/>
      <c r="C21" s="5"/>
      <c r="D21" s="5"/>
      <c r="E21" s="5"/>
      <c r="F21" s="5"/>
      <c r="G21" s="13" t="s">
        <v>50</v>
      </c>
      <c r="H21" s="10">
        <f>Q9</f>
        <v>421.61724927936575</v>
      </c>
      <c r="I21" s="80">
        <f>R9</f>
        <v>-6.4074832973477243</v>
      </c>
      <c r="J21" s="5"/>
      <c r="K21" s="13" t="s">
        <v>69</v>
      </c>
      <c r="L21" s="56">
        <f>IMABS(W10)</f>
        <v>161.67144392769575</v>
      </c>
      <c r="M21" s="56">
        <f>DEGREES(ATAN(X9/W9))</f>
        <v>13.839407723708618</v>
      </c>
      <c r="N21" s="9" t="s">
        <v>13</v>
      </c>
      <c r="O21" s="17"/>
      <c r="P21" s="14"/>
      <c r="Q21" s="14"/>
      <c r="R21" s="14"/>
      <c r="S21" s="14" t="str">
        <f>COMPLEX(S20,T20)</f>
        <v>0.0976799078170258+0.949060613924545i</v>
      </c>
      <c r="T21" s="14"/>
      <c r="U21" s="14"/>
      <c r="V21" s="14"/>
      <c r="W21" s="14"/>
      <c r="X21" s="14"/>
      <c r="Y21" s="14"/>
      <c r="Z21" s="14"/>
      <c r="AA21" s="14"/>
    </row>
    <row r="22" spans="2:27" ht="16.2" x14ac:dyDescent="0.35">
      <c r="B22" s="16"/>
      <c r="C22" s="5"/>
      <c r="D22" s="5"/>
      <c r="E22" s="5"/>
      <c r="F22" s="5"/>
      <c r="G22" s="13" t="s">
        <v>51</v>
      </c>
      <c r="H22" s="10">
        <f>Q10</f>
        <v>2.3718194682717901E-3</v>
      </c>
      <c r="I22" s="80">
        <f>R10</f>
        <v>6.4074832973477243</v>
      </c>
      <c r="J22" s="5"/>
      <c r="K22" s="13" t="s">
        <v>67</v>
      </c>
      <c r="L22" s="121">
        <f>COS(RADIANS(M21-M20))</f>
        <v>0.99956193799032611</v>
      </c>
      <c r="M22" s="122"/>
      <c r="N22" s="11"/>
      <c r="O22" s="17"/>
      <c r="P22" s="14"/>
      <c r="Q22" s="14"/>
      <c r="R22" s="14"/>
      <c r="S22" s="14">
        <f>IMABS(S21)</f>
        <v>0.95407411310336743</v>
      </c>
      <c r="T22" s="14">
        <f>DEGREES(ATAN(T20/S20))</f>
        <v>84.123653307592647</v>
      </c>
      <c r="U22" s="14"/>
      <c r="V22" s="14"/>
      <c r="W22" s="14"/>
      <c r="X22" s="14"/>
      <c r="Y22" s="14"/>
      <c r="Z22" s="14"/>
      <c r="AA22" s="14"/>
    </row>
    <row r="23" spans="2:27" ht="16.2" x14ac:dyDescent="0.35">
      <c r="B23" s="16"/>
      <c r="C23" s="5"/>
      <c r="D23" s="5"/>
      <c r="E23" s="5"/>
      <c r="F23" s="5"/>
      <c r="G23" s="84"/>
      <c r="H23" s="8"/>
      <c r="I23" s="83" t="s">
        <v>49</v>
      </c>
      <c r="J23" s="5"/>
      <c r="K23" s="7" t="s">
        <v>76</v>
      </c>
      <c r="L23" s="121">
        <f>((L20*10^-3/H17-D10)/D10)*100</f>
        <v>31.429804685414524</v>
      </c>
      <c r="M23" s="122"/>
      <c r="N23" s="9" t="s">
        <v>48</v>
      </c>
      <c r="O23" s="17"/>
      <c r="P23" s="14"/>
      <c r="Q23" s="14">
        <f>Q18*S22</f>
        <v>201.12705158764612</v>
      </c>
      <c r="R23" s="14">
        <f>R18+T22</f>
        <v>77.716170010244923</v>
      </c>
      <c r="S23" s="14"/>
      <c r="T23" s="14"/>
      <c r="U23" s="14"/>
      <c r="V23" s="14"/>
      <c r="W23" s="14"/>
      <c r="X23" s="14"/>
      <c r="Y23" s="14"/>
      <c r="Z23" s="14"/>
      <c r="AA23" s="14"/>
    </row>
    <row r="24" spans="2:27" ht="14.4" thickBot="1" x14ac:dyDescent="0.3">
      <c r="B24" s="16"/>
      <c r="C24" s="5"/>
      <c r="D24" s="5"/>
      <c r="E24" s="5"/>
      <c r="F24" s="5"/>
      <c r="G24" s="85"/>
      <c r="H24" s="86"/>
      <c r="I24" s="87"/>
      <c r="J24" s="5"/>
      <c r="K24" s="72" t="s">
        <v>72</v>
      </c>
      <c r="L24" s="127">
        <f>((70*10^6)/(70*10^6+(3*(L18^2))*(D7*D6)))*100</f>
        <v>91.237620427137372</v>
      </c>
      <c r="M24" s="128"/>
      <c r="N24" s="12" t="s">
        <v>48</v>
      </c>
      <c r="O24" s="17"/>
      <c r="P24" s="14" t="s">
        <v>15</v>
      </c>
      <c r="Q24" s="14">
        <f>Q10/2</f>
        <v>1.1859097341358951E-3</v>
      </c>
      <c r="R24" s="14">
        <f>R10</f>
        <v>6.4074832973477243</v>
      </c>
      <c r="S24" s="14"/>
      <c r="T24" s="14"/>
      <c r="U24" s="14"/>
      <c r="V24" s="14"/>
      <c r="W24" s="14"/>
      <c r="X24" s="14"/>
      <c r="Y24" s="14"/>
      <c r="Z24" s="14"/>
      <c r="AA24" s="14"/>
    </row>
    <row r="25" spans="2:27" x14ac:dyDescent="0.25">
      <c r="B25" s="16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17"/>
      <c r="P25" s="14"/>
      <c r="Q25" s="14">
        <f>Q24*S22</f>
        <v>1.1314457778163543E-3</v>
      </c>
      <c r="R25" s="14">
        <f>R24+T22</f>
        <v>90.531136604940372</v>
      </c>
      <c r="S25" s="14"/>
      <c r="T25" s="14"/>
      <c r="U25" s="14"/>
      <c r="V25" s="14"/>
      <c r="W25" s="14"/>
      <c r="X25" s="14"/>
      <c r="Y25" s="14"/>
      <c r="Z25" s="14"/>
      <c r="AA25" s="14"/>
    </row>
    <row r="26" spans="2:27" x14ac:dyDescent="0.25">
      <c r="B26" s="16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17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2:27" ht="14.4" thickBot="1" x14ac:dyDescent="0.3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2:27" x14ac:dyDescent="0.25"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2:27" x14ac:dyDescent="0.25">
      <c r="D29" s="14"/>
      <c r="E29" s="14" t="str">
        <f xml:space="preserve"> IF(E13=0,"-1",E13)</f>
        <v>-1</v>
      </c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2:27" x14ac:dyDescent="0.25">
      <c r="D30" s="14"/>
      <c r="E30" s="14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2:27" x14ac:dyDescent="0.25"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2:27" x14ac:dyDescent="0.25"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</sheetData>
  <sheetProtection password="C71B" sheet="1" objects="1" scenarios="1"/>
  <mergeCells count="8">
    <mergeCell ref="B1:O1"/>
    <mergeCell ref="L23:M23"/>
    <mergeCell ref="L24:M24"/>
    <mergeCell ref="C4:E4"/>
    <mergeCell ref="C3:E3"/>
    <mergeCell ref="G15:I15"/>
    <mergeCell ref="K15:N15"/>
    <mergeCell ref="L22:M22"/>
  </mergeCells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หน้าแรก</vt:lpstr>
      <vt:lpstr>สายส่งระยะสั้น</vt:lpstr>
      <vt:lpstr>สายส่งระยะปานกลาง</vt:lpstr>
      <vt:lpstr>สายส่งระยะยาว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comben</dc:creator>
  <cp:lastModifiedBy>DTC</cp:lastModifiedBy>
  <dcterms:created xsi:type="dcterms:W3CDTF">2014-06-09T05:55:43Z</dcterms:created>
  <dcterms:modified xsi:type="dcterms:W3CDTF">2017-02-14T07:29:03Z</dcterms:modified>
</cp:coreProperties>
</file>